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my\Desktop\Chapter Two\"/>
    </mc:Choice>
  </mc:AlternateContent>
  <xr:revisionPtr revIDLastSave="0" documentId="13_ncr:1_{087C38EB-0309-47FA-B8BE-A5AAA8715262}" xr6:coauthVersionLast="47" xr6:coauthVersionMax="47" xr10:uidLastSave="{00000000-0000-0000-0000-000000000000}"/>
  <bookViews>
    <workbookView xWindow="-108" yWindow="-108" windowWidth="23256" windowHeight="12576" tabRatio="852" firstSheet="2" activeTab="11" xr2:uid="{00000000-000D-0000-FFFF-FFFF00000000}"/>
  </bookViews>
  <sheets>
    <sheet name="Data" sheetId="1" r:id="rId1"/>
    <sheet name="Scatter Chart" sheetId="21" r:id="rId2"/>
    <sheet name="Single Variable Regression" sheetId="7" r:id="rId3"/>
    <sheet name="Two Variable Regression" sheetId="9" r:id="rId4"/>
    <sheet name="Scatter Chart with Trendline" sheetId="22" r:id="rId5"/>
    <sheet name="Forecast" sheetId="23" r:id="rId6"/>
    <sheet name="Slope" sheetId="24" r:id="rId7"/>
    <sheet name="Intercept" sheetId="25" r:id="rId8"/>
    <sheet name="Trend" sheetId="26" r:id="rId9"/>
    <sheet name="Growth" sheetId="30" r:id="rId10"/>
    <sheet name="Linest" sheetId="27" r:id="rId11"/>
    <sheet name="FORECAST.ETS" sheetId="31" r:id="rId12"/>
    <sheet name="FORECAST SHEET" sheetId="34" r:id="rId13"/>
  </sheets>
  <definedNames>
    <definedName name="Z_6B2779F7_E297_42DB_9CBB_1077E056D090_.wvu.Cols" localSheetId="0" hidden="1">Data!$C:$C</definedName>
    <definedName name="Z_6B2779F7_E297_42DB_9CBB_1077E056D090_.wvu.Cols" localSheetId="5" hidden="1">Forecast!#REF!</definedName>
    <definedName name="Z_6B2779F7_E297_42DB_9CBB_1077E056D090_.wvu.Cols" localSheetId="9" hidden="1">Growth!#REF!</definedName>
    <definedName name="Z_6B2779F7_E297_42DB_9CBB_1077E056D090_.wvu.Cols" localSheetId="7" hidden="1">Intercept!$C:$C</definedName>
    <definedName name="Z_6B2779F7_E297_42DB_9CBB_1077E056D090_.wvu.Cols" localSheetId="10" hidden="1">Linest!$C:$C</definedName>
    <definedName name="Z_6B2779F7_E297_42DB_9CBB_1077E056D090_.wvu.Cols" localSheetId="6" hidden="1">Slope!$C:$C</definedName>
    <definedName name="Z_6B2779F7_E297_42DB_9CBB_1077E056D090_.wvu.Cols" localSheetId="8" hidden="1">Trend!#REF!</definedName>
  </definedNames>
  <calcPr calcId="191029"/>
  <customWorkbookViews>
    <customWorkbookView name="Two Variables" guid="{32180065-D483-4570-BC4D-9C58ECE452A3}" maximized="1" windowWidth="1020" windowHeight="605" activeSheetId="1"/>
    <customWorkbookView name="One Variable" guid="{6B2779F7-E297-42DB-9CBB-1077E056D090}" maximized="1" windowWidth="1020" windowHeight="60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27" l="1" a="1"/>
  <c r="E2" i="27" s="1"/>
  <c r="B32" i="30" a="1"/>
  <c r="B32" i="30" s="1"/>
  <c r="B32" i="26" a="1"/>
  <c r="B32" i="26" s="1"/>
  <c r="E2" i="25"/>
  <c r="E2" i="24"/>
  <c r="D2" i="23"/>
  <c r="B35" i="31"/>
  <c r="F2" i="27" l="1"/>
  <c r="B33" i="30"/>
  <c r="B34" i="30"/>
  <c r="B33" i="26"/>
  <c r="B34" i="26"/>
</calcChain>
</file>

<file path=xl/sharedStrings.xml><?xml version="1.0" encoding="utf-8"?>
<sst xmlns="http://schemas.openxmlformats.org/spreadsheetml/2006/main" count="83" uniqueCount="37">
  <si>
    <t>Monthly Sales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</si>
  <si>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</si>
  <si>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</si>
  <si>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</si>
  <si>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</si>
  <si>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</si>
  <si>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</si>
  <si>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</si>
  <si>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</si>
  <si>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</si>
  <si>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</si>
  <si>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</si>
  <si>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</si>
  <si>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</si>
  <si>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</si>
  <si>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</si>
  <si>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</si>
  <si>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</si>
  <si>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</si>
  <si>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</si>
  <si>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</si>
  <si>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</si>
  <si>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</si>
  <si>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</si>
  <si>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</si>
  <si>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</si>
  <si>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X Variable 2</t>
  </si>
  <si>
    <t>Ad Expense
1 Month Prior</t>
  </si>
  <si>
    <t>Ad Expense
2 Months Prior</t>
  </si>
  <si>
    <t>Forecast</t>
  </si>
  <si>
    <t>Period</t>
  </si>
  <si>
    <t>Slope</t>
  </si>
  <si>
    <t>Estimated using the TREND function in an Array Formula</t>
  </si>
  <si>
    <t>Estimated using the GROWTH function in an Array Formula</t>
  </si>
  <si>
    <t>Intercept
Using LINEST</t>
  </si>
  <si>
    <t>Slope
Using LINEST</t>
  </si>
  <si>
    <t>Calculated using an Array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</si>
</sst>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.000_);_(* \(#,##0.000\);_(* &quot;-&quot;??_);_(@_)"/>
    <numFmt numFmtId="167" formatCode="0.000"/>
  </numFmts>
  <fonts count="9" x14ac:knownFonts="1">
    <font>
      <sz val="11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i/>
      <sz val="11"/>
      <name val="Calibri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164" fontId="0" fillId="0" borderId="0" xfId="2" applyNumberFormat="1" applyFont="1"/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164" fontId="3" fillId="3" borderId="5" xfId="2" applyNumberFormat="1" applyFont="1" applyFill="1" applyBorder="1"/>
    <xf numFmtId="164" fontId="3" fillId="3" borderId="6" xfId="2" applyNumberFormat="1" applyFont="1" applyFill="1" applyBorder="1"/>
    <xf numFmtId="165" fontId="3" fillId="4" borderId="5" xfId="1" applyNumberFormat="1" applyFont="1" applyFill="1" applyBorder="1"/>
    <xf numFmtId="165" fontId="3" fillId="3" borderId="5" xfId="1" applyNumberFormat="1" applyFont="1" applyFill="1" applyBorder="1"/>
    <xf numFmtId="165" fontId="3" fillId="4" borderId="7" xfId="1" applyNumberFormat="1" applyFont="1" applyFill="1" applyBorder="1"/>
    <xf numFmtId="165" fontId="3" fillId="4" borderId="6" xfId="1" applyNumberFormat="1" applyFont="1" applyFill="1" applyBorder="1"/>
    <xf numFmtId="165" fontId="3" fillId="3" borderId="6" xfId="1" applyNumberFormat="1" applyFont="1" applyFill="1" applyBorder="1"/>
    <xf numFmtId="165" fontId="3" fillId="4" borderId="0" xfId="1" applyNumberFormat="1" applyFont="1" applyFill="1" applyBorder="1"/>
    <xf numFmtId="0" fontId="0" fillId="0" borderId="0" xfId="0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Continuous"/>
    </xf>
    <xf numFmtId="166" fontId="3" fillId="3" borderId="6" xfId="1" applyNumberFormat="1" applyFont="1" applyFill="1" applyBorder="1"/>
    <xf numFmtId="0" fontId="3" fillId="3" borderId="5" xfId="2" applyNumberFormat="1" applyFont="1" applyFill="1" applyBorder="1" applyAlignment="1">
      <alignment horizontal="center"/>
    </xf>
    <xf numFmtId="0" fontId="3" fillId="4" borderId="5" xfId="2" applyNumberFormat="1" applyFont="1" applyFill="1" applyBorder="1" applyAlignment="1">
      <alignment horizontal="center"/>
    </xf>
    <xf numFmtId="0" fontId="3" fillId="3" borderId="7" xfId="2" applyNumberFormat="1" applyFont="1" applyFill="1" applyBorder="1" applyAlignment="1">
      <alignment horizontal="center"/>
    </xf>
    <xf numFmtId="167" fontId="3" fillId="3" borderId="6" xfId="2" applyNumberFormat="1" applyFont="1" applyFill="1" applyBorder="1"/>
    <xf numFmtId="1" fontId="3" fillId="3" borderId="6" xfId="2" applyNumberFormat="1" applyFont="1" applyFill="1" applyBorder="1"/>
    <xf numFmtId="0" fontId="6" fillId="0" borderId="0" xfId="3"/>
    <xf numFmtId="14" fontId="6" fillId="0" borderId="0" xfId="3" applyNumberFormat="1"/>
    <xf numFmtId="0" fontId="7" fillId="5" borderId="0" xfId="3" applyFont="1" applyFill="1" applyAlignment="1">
      <alignment horizontal="center"/>
    </xf>
    <xf numFmtId="165" fontId="8" fillId="0" borderId="0" xfId="1" applyNumberFormat="1" applyFont="1"/>
    <xf numFmtId="165" fontId="6" fillId="0" borderId="0" xfId="1" applyNumberFormat="1" applyFont="1"/>
    <xf numFmtId="0" fontId="0" fillId="0" borderId="0" xfId="0" applyAlignment="1">
      <alignment horizontal="center"/>
    </xf>
  </cellXfs>
  <cellStyles count="4">
    <cellStyle name="Comma" xfId="1" builtinId="3"/>
    <cellStyle name="Currency" xfId="2" builtinId="4"/>
    <cellStyle name="Normal" xfId="0" builtinId="0" customBuiltin="1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calcChain" Target="calcChain.xml"/><Relationship Id="rId2" Type="http://schemas.openxmlformats.org/officeDocument/2006/relationships/chartsheet" Target="chartsheets/sheet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chartsheet" Target="chartsheets/sheet2.xml"/><Relationship Id="rId15" Type="http://schemas.openxmlformats.org/officeDocument/2006/relationships/styles" Target="styles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7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Data!$B$1</c:f>
              <c:strCache>
                <c:ptCount val="1"/>
                <c:pt idx="0">
                  <c:v>Ad Expense
1 Month Prior</c:v>
                </c:pt>
              </c:strCache>
            </c:strRef>
          </c:tx>
          <c:spPr>
            <a:ln w="66675">
              <a:noFill/>
            </a:ln>
          </c:spPr>
          <c:xVal>
            <c:numRef>
              <c:f>Data!$B$2:$B$31</c:f>
              <c:numCache>
                <c:formatCode>_(* #,##0_);_(* \(#,##0\);_(* "-"??_);_(@_)</c:formatCode>
                <c:ptCount val="30"/>
                <c:pt idx="0" formatCode="_(&quot;$&quot;* #,##0_);_(&quot;$&quot;* \(#,##0\);_(&quot;$&quot;* &quot;-&quot;??_);_(@_)">
                  <c:v>20000</c:v>
                </c:pt>
                <c:pt idx="1">
                  <c:v>19000</c:v>
                </c:pt>
                <c:pt idx="2">
                  <c:v>20000</c:v>
                </c:pt>
                <c:pt idx="3">
                  <c:v>21000</c:v>
                </c:pt>
                <c:pt idx="4">
                  <c:v>20000</c:v>
                </c:pt>
                <c:pt idx="5">
                  <c:v>21000</c:v>
                </c:pt>
                <c:pt idx="6">
                  <c:v>20500</c:v>
                </c:pt>
                <c:pt idx="7">
                  <c:v>21000</c:v>
                </c:pt>
                <c:pt idx="8">
                  <c:v>21000</c:v>
                </c:pt>
                <c:pt idx="9">
                  <c:v>21000</c:v>
                </c:pt>
                <c:pt idx="10">
                  <c:v>21500</c:v>
                </c:pt>
                <c:pt idx="11">
                  <c:v>20500</c:v>
                </c:pt>
                <c:pt idx="12">
                  <c:v>21000</c:v>
                </c:pt>
                <c:pt idx="13">
                  <c:v>21000</c:v>
                </c:pt>
                <c:pt idx="14">
                  <c:v>21500</c:v>
                </c:pt>
                <c:pt idx="15">
                  <c:v>22000</c:v>
                </c:pt>
                <c:pt idx="16">
                  <c:v>22000</c:v>
                </c:pt>
                <c:pt idx="17">
                  <c:v>21500</c:v>
                </c:pt>
                <c:pt idx="18">
                  <c:v>21750</c:v>
                </c:pt>
                <c:pt idx="19">
                  <c:v>21750</c:v>
                </c:pt>
                <c:pt idx="20">
                  <c:v>21500</c:v>
                </c:pt>
                <c:pt idx="21">
                  <c:v>22000</c:v>
                </c:pt>
                <c:pt idx="22">
                  <c:v>21750</c:v>
                </c:pt>
                <c:pt idx="23">
                  <c:v>20500</c:v>
                </c:pt>
                <c:pt idx="24">
                  <c:v>21500</c:v>
                </c:pt>
                <c:pt idx="25">
                  <c:v>22000</c:v>
                </c:pt>
                <c:pt idx="26">
                  <c:v>22500</c:v>
                </c:pt>
                <c:pt idx="27">
                  <c:v>22500</c:v>
                </c:pt>
                <c:pt idx="28">
                  <c:v>21750</c:v>
                </c:pt>
                <c:pt idx="29">
                  <c:v>22000</c:v>
                </c:pt>
              </c:numCache>
            </c:numRef>
          </c:xVal>
          <c:yVal>
            <c:numRef>
              <c:f>Data!$A$2:$A$31</c:f>
              <c:numCache>
                <c:formatCode>_(* #,##0_);_(* \(#,##0\);_(* "-"??_);_(@_)</c:formatCode>
                <c:ptCount val="30"/>
                <c:pt idx="0" formatCode="_(&quot;$&quot;* #,##0_);_(&quot;$&quot;* \(#,##0\);_(&quot;$&quot;* &quot;-&quot;??_);_(@_)">
                  <c:v>1700000</c:v>
                </c:pt>
                <c:pt idx="1">
                  <c:v>1650000</c:v>
                </c:pt>
                <c:pt idx="2">
                  <c:v>1725000</c:v>
                </c:pt>
                <c:pt idx="3">
                  <c:v>1750000</c:v>
                </c:pt>
                <c:pt idx="4">
                  <c:v>1725000</c:v>
                </c:pt>
                <c:pt idx="5">
                  <c:v>1750000</c:v>
                </c:pt>
                <c:pt idx="6">
                  <c:v>1750000</c:v>
                </c:pt>
                <c:pt idx="7">
                  <c:v>1775000</c:v>
                </c:pt>
                <c:pt idx="8">
                  <c:v>1775000</c:v>
                </c:pt>
                <c:pt idx="9">
                  <c:v>1800000</c:v>
                </c:pt>
                <c:pt idx="10">
                  <c:v>1800000</c:v>
                </c:pt>
                <c:pt idx="11">
                  <c:v>1775000</c:v>
                </c:pt>
                <c:pt idx="12">
                  <c:v>1800000</c:v>
                </c:pt>
                <c:pt idx="13">
                  <c:v>1825000</c:v>
                </c:pt>
                <c:pt idx="14">
                  <c:v>1825000</c:v>
                </c:pt>
                <c:pt idx="15">
                  <c:v>1900000</c:v>
                </c:pt>
                <c:pt idx="16">
                  <c:v>1900000</c:v>
                </c:pt>
                <c:pt idx="17">
                  <c:v>1875000</c:v>
                </c:pt>
                <c:pt idx="18">
                  <c:v>1875000</c:v>
                </c:pt>
                <c:pt idx="19">
                  <c:v>1850000</c:v>
                </c:pt>
                <c:pt idx="20">
                  <c:v>1850000</c:v>
                </c:pt>
                <c:pt idx="21">
                  <c:v>1900000</c:v>
                </c:pt>
                <c:pt idx="22">
                  <c:v>1875000</c:v>
                </c:pt>
                <c:pt idx="23">
                  <c:v>1775000</c:v>
                </c:pt>
                <c:pt idx="24">
                  <c:v>1850000</c:v>
                </c:pt>
                <c:pt idx="25">
                  <c:v>1900000</c:v>
                </c:pt>
                <c:pt idx="26">
                  <c:v>1925000</c:v>
                </c:pt>
                <c:pt idx="27">
                  <c:v>1925000</c:v>
                </c:pt>
                <c:pt idx="28">
                  <c:v>1850000</c:v>
                </c:pt>
                <c:pt idx="29">
                  <c:v>1900000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61-496B-9946-B526BEBF2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85632"/>
        <c:axId val="143325056"/>
      </c:scatterChart>
      <c:valAx>
        <c:axId val="14328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Advertising Expenses Incurred in the Prior Month</a:t>
                </a:r>
              </a:p>
            </c:rich>
          </c:tx>
          <c:overlay val="0"/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crossAx val="143325056"/>
        <c:crosses val="autoZero"/>
        <c:crossBetween val="midCat"/>
      </c:valAx>
      <c:valAx>
        <c:axId val="1433250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Sales Revenue</a:t>
                </a:r>
              </a:p>
            </c:rich>
          </c:tx>
          <c:overlay val="0"/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crossAx val="143285632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Data!$B$1</c:f>
              <c:strCache>
                <c:ptCount val="1"/>
                <c:pt idx="0">
                  <c:v>Ad Expense
1 Month Prior</c:v>
                </c:pt>
              </c:strCache>
            </c:strRef>
          </c:tx>
          <c:spPr>
            <a:ln w="66675">
              <a:noFill/>
            </a:ln>
          </c:spPr>
          <c:trendline>
            <c:spPr>
              <a:ln w="25400"/>
            </c:spPr>
            <c:trendlineType val="linear"/>
            <c:dispRSqr val="1"/>
            <c:dispEq val="1"/>
            <c:trendlineLbl>
              <c:layout>
                <c:manualLayout>
                  <c:x val="8.2306518465370015E-2"/>
                  <c:y val="-0.12729845739641998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800"/>
                  </a:pPr>
                  <a:endParaRPr lang="en-US"/>
                </a:p>
              </c:txPr>
            </c:trendlineLbl>
          </c:trendline>
          <c:xVal>
            <c:numRef>
              <c:f>Data!$B$2:$B$31</c:f>
              <c:numCache>
                <c:formatCode>_(* #,##0_);_(* \(#,##0\);_(* "-"??_);_(@_)</c:formatCode>
                <c:ptCount val="30"/>
                <c:pt idx="0" formatCode="_(&quot;$&quot;* #,##0_);_(&quot;$&quot;* \(#,##0\);_(&quot;$&quot;* &quot;-&quot;??_);_(@_)">
                  <c:v>20000</c:v>
                </c:pt>
                <c:pt idx="1">
                  <c:v>19000</c:v>
                </c:pt>
                <c:pt idx="2">
                  <c:v>20000</c:v>
                </c:pt>
                <c:pt idx="3">
                  <c:v>21000</c:v>
                </c:pt>
                <c:pt idx="4">
                  <c:v>20000</c:v>
                </c:pt>
                <c:pt idx="5">
                  <c:v>21000</c:v>
                </c:pt>
                <c:pt idx="6">
                  <c:v>20500</c:v>
                </c:pt>
                <c:pt idx="7">
                  <c:v>21000</c:v>
                </c:pt>
                <c:pt idx="8">
                  <c:v>21000</c:v>
                </c:pt>
                <c:pt idx="9">
                  <c:v>21000</c:v>
                </c:pt>
                <c:pt idx="10">
                  <c:v>21500</c:v>
                </c:pt>
                <c:pt idx="11">
                  <c:v>20500</c:v>
                </c:pt>
                <c:pt idx="12">
                  <c:v>21000</c:v>
                </c:pt>
                <c:pt idx="13">
                  <c:v>21000</c:v>
                </c:pt>
                <c:pt idx="14">
                  <c:v>21500</c:v>
                </c:pt>
                <c:pt idx="15">
                  <c:v>22000</c:v>
                </c:pt>
                <c:pt idx="16">
                  <c:v>22000</c:v>
                </c:pt>
                <c:pt idx="17">
                  <c:v>21500</c:v>
                </c:pt>
                <c:pt idx="18">
                  <c:v>21750</c:v>
                </c:pt>
                <c:pt idx="19">
                  <c:v>21750</c:v>
                </c:pt>
                <c:pt idx="20">
                  <c:v>21500</c:v>
                </c:pt>
                <c:pt idx="21">
                  <c:v>22000</c:v>
                </c:pt>
                <c:pt idx="22">
                  <c:v>21750</c:v>
                </c:pt>
                <c:pt idx="23">
                  <c:v>20500</c:v>
                </c:pt>
                <c:pt idx="24">
                  <c:v>21500</c:v>
                </c:pt>
                <c:pt idx="25">
                  <c:v>22000</c:v>
                </c:pt>
                <c:pt idx="26">
                  <c:v>22500</c:v>
                </c:pt>
                <c:pt idx="27">
                  <c:v>22500</c:v>
                </c:pt>
                <c:pt idx="28">
                  <c:v>21750</c:v>
                </c:pt>
                <c:pt idx="29">
                  <c:v>22000</c:v>
                </c:pt>
              </c:numCache>
            </c:numRef>
          </c:xVal>
          <c:yVal>
            <c:numRef>
              <c:f>Data!$A$2:$A$31</c:f>
              <c:numCache>
                <c:formatCode>_(* #,##0_);_(* \(#,##0\);_(* "-"??_);_(@_)</c:formatCode>
                <c:ptCount val="30"/>
                <c:pt idx="0" formatCode="_(&quot;$&quot;* #,##0_);_(&quot;$&quot;* \(#,##0\);_(&quot;$&quot;* &quot;-&quot;??_);_(@_)">
                  <c:v>1700000</c:v>
                </c:pt>
                <c:pt idx="1">
                  <c:v>1650000</c:v>
                </c:pt>
                <c:pt idx="2">
                  <c:v>1725000</c:v>
                </c:pt>
                <c:pt idx="3">
                  <c:v>1750000</c:v>
                </c:pt>
                <c:pt idx="4">
                  <c:v>1725000</c:v>
                </c:pt>
                <c:pt idx="5">
                  <c:v>1750000</c:v>
                </c:pt>
                <c:pt idx="6">
                  <c:v>1750000</c:v>
                </c:pt>
                <c:pt idx="7">
                  <c:v>1775000</c:v>
                </c:pt>
                <c:pt idx="8">
                  <c:v>1775000</c:v>
                </c:pt>
                <c:pt idx="9">
                  <c:v>1800000</c:v>
                </c:pt>
                <c:pt idx="10">
                  <c:v>1800000</c:v>
                </c:pt>
                <c:pt idx="11">
                  <c:v>1775000</c:v>
                </c:pt>
                <c:pt idx="12">
                  <c:v>1800000</c:v>
                </c:pt>
                <c:pt idx="13">
                  <c:v>1825000</c:v>
                </c:pt>
                <c:pt idx="14">
                  <c:v>1825000</c:v>
                </c:pt>
                <c:pt idx="15">
                  <c:v>1900000</c:v>
                </c:pt>
                <c:pt idx="16">
                  <c:v>1900000</c:v>
                </c:pt>
                <c:pt idx="17">
                  <c:v>1875000</c:v>
                </c:pt>
                <c:pt idx="18">
                  <c:v>1875000</c:v>
                </c:pt>
                <c:pt idx="19">
                  <c:v>1850000</c:v>
                </c:pt>
                <c:pt idx="20">
                  <c:v>1850000</c:v>
                </c:pt>
                <c:pt idx="21">
                  <c:v>1900000</c:v>
                </c:pt>
                <c:pt idx="22">
                  <c:v>1875000</c:v>
                </c:pt>
                <c:pt idx="23">
                  <c:v>1775000</c:v>
                </c:pt>
                <c:pt idx="24">
                  <c:v>1850000</c:v>
                </c:pt>
                <c:pt idx="25">
                  <c:v>1900000</c:v>
                </c:pt>
                <c:pt idx="26">
                  <c:v>1925000</c:v>
                </c:pt>
                <c:pt idx="27">
                  <c:v>1925000</c:v>
                </c:pt>
                <c:pt idx="28">
                  <c:v>1850000</c:v>
                </c:pt>
                <c:pt idx="29">
                  <c:v>1900000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A7-40E2-88E5-B3025C4AA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50144"/>
        <c:axId val="153351680"/>
      </c:scatterChart>
      <c:valAx>
        <c:axId val="153350144"/>
        <c:scaling>
          <c:orientation val="minMax"/>
        </c:scaling>
        <c:delete val="0"/>
        <c:axPos val="b"/>
        <c:numFmt formatCode="_(&quot;$&quot;* #,##0_);_(&quot;$&quot;* \(#,##0\);_(&quot;$&quot;* &quot;-&quot;??_);_(@_)" sourceLinked="1"/>
        <c:majorTickMark val="out"/>
        <c:minorTickMark val="none"/>
        <c:tickLblPos val="nextTo"/>
        <c:crossAx val="153351680"/>
        <c:crosses val="autoZero"/>
        <c:crossBetween val="midCat"/>
      </c:valAx>
      <c:valAx>
        <c:axId val="153351680"/>
        <c:scaling>
          <c:orientation val="minMax"/>
        </c:scaling>
        <c:delete val="0"/>
        <c:axPos val="l"/>
        <c:majorGridlines/>
        <c:numFmt formatCode="_(&quot;$&quot;* #,##0_);_(&quot;$&quot;* \(#,##0\);_(&quot;$&quot;* &quot;-&quot;??_);_(@_)" sourceLinked="1"/>
        <c:majorTickMark val="out"/>
        <c:minorTickMark val="none"/>
        <c:tickLblPos val="nextTo"/>
        <c:crossAx val="153350144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8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9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6674" cy="628207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9844" y="29765"/>
    <xdr:ext cx="8671719" cy="629046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30</xdr:row>
      <xdr:rowOff>190499</xdr:rowOff>
    </xdr:from>
    <xdr:to>
      <xdr:col>2</xdr:col>
      <xdr:colOff>180975</xdr:colOff>
      <xdr:row>34</xdr:row>
      <xdr:rowOff>9524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2419350" y="5924549"/>
          <a:ext cx="161925" cy="581025"/>
        </a:xfrm>
        <a:prstGeom prst="rightBrace">
          <a:avLst>
            <a:gd name="adj1" fmla="val 8333"/>
            <a:gd name="adj2" fmla="val 50000"/>
          </a:avLst>
        </a:prstGeom>
        <a:noFill/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152400</xdr:colOff>
      <xdr:row>21</xdr:row>
      <xdr:rowOff>38100</xdr:rowOff>
    </xdr:from>
    <xdr:to>
      <xdr:col>3</xdr:col>
      <xdr:colOff>847725</xdr:colOff>
      <xdr:row>30</xdr:row>
      <xdr:rowOff>38100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3162300" y="4057650"/>
          <a:ext cx="695325" cy="17145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wordArtVert" rtlCol="0" anchor="ctr"/>
        <a:lstStyle/>
        <a:p>
          <a:pPr algn="ctr"/>
          <a:r>
            <a:rPr lang="en-US" sz="1100" b="1"/>
            <a:t>Example</a:t>
          </a:r>
          <a:r>
            <a:rPr lang="en-US" sz="1100"/>
            <a:t> </a:t>
          </a:r>
        </a:p>
      </xdr:txBody>
    </xdr:sp>
    <xdr:clientData/>
  </xdr:twoCellAnchor>
  <xdr:twoCellAnchor>
    <xdr:from>
      <xdr:col>2</xdr:col>
      <xdr:colOff>228600</xdr:colOff>
      <xdr:row>32</xdr:row>
      <xdr:rowOff>104775</xdr:rowOff>
    </xdr:from>
    <xdr:to>
      <xdr:col>3</xdr:col>
      <xdr:colOff>2</xdr:colOff>
      <xdr:row>32</xdr:row>
      <xdr:rowOff>104777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CxnSpPr/>
      </xdr:nvCxnSpPr>
      <xdr:spPr>
        <a:xfrm rot="10800000">
          <a:off x="2628900" y="6219825"/>
          <a:ext cx="381002" cy="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30</xdr:row>
      <xdr:rowOff>190499</xdr:rowOff>
    </xdr:from>
    <xdr:to>
      <xdr:col>2</xdr:col>
      <xdr:colOff>180975</xdr:colOff>
      <xdr:row>34</xdr:row>
      <xdr:rowOff>9524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2419350" y="5924549"/>
          <a:ext cx="161925" cy="581025"/>
        </a:xfrm>
        <a:prstGeom prst="rightBrace">
          <a:avLst>
            <a:gd name="adj1" fmla="val 8333"/>
            <a:gd name="adj2" fmla="val 50000"/>
          </a:avLst>
        </a:prstGeom>
        <a:noFill/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152400</xdr:colOff>
      <xdr:row>21</xdr:row>
      <xdr:rowOff>38100</xdr:rowOff>
    </xdr:from>
    <xdr:to>
      <xdr:col>3</xdr:col>
      <xdr:colOff>847725</xdr:colOff>
      <xdr:row>30</xdr:row>
      <xdr:rowOff>38100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3162300" y="4057650"/>
          <a:ext cx="695325" cy="17145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wordArtVert" rtlCol="0" anchor="ctr"/>
        <a:lstStyle/>
        <a:p>
          <a:pPr algn="ctr"/>
          <a:r>
            <a:rPr lang="en-US" sz="1100" b="1"/>
            <a:t>Example</a:t>
          </a:r>
          <a:r>
            <a:rPr lang="en-US" sz="1100"/>
            <a:t> </a:t>
          </a:r>
        </a:p>
      </xdr:txBody>
    </xdr:sp>
    <xdr:clientData/>
  </xdr:twoCellAnchor>
  <xdr:twoCellAnchor>
    <xdr:from>
      <xdr:col>2</xdr:col>
      <xdr:colOff>228600</xdr:colOff>
      <xdr:row>32</xdr:row>
      <xdr:rowOff>104775</xdr:rowOff>
    </xdr:from>
    <xdr:to>
      <xdr:col>3</xdr:col>
      <xdr:colOff>2</xdr:colOff>
      <xdr:row>32</xdr:row>
      <xdr:rowOff>104777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CxnSpPr/>
      </xdr:nvCxnSpPr>
      <xdr:spPr>
        <a:xfrm rot="10800000">
          <a:off x="2628900" y="6219825"/>
          <a:ext cx="381002" cy="2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zoomScale="220" zoomScaleNormal="220" workbookViewId="0">
      <selection activeCell="B3" sqref="B3"/>
    </sheetView>
  </sheetViews>
  <sheetFormatPr defaultRowHeight="14.4" x14ac:dyDescent="0.3"/>
  <cols>
    <col min="1" max="2" width="18" customWidth="1"/>
    <col min="3" max="3" width="18" hidden="1" customWidth="1"/>
    <col min="4" max="4" width="9.109375" customWidth="1"/>
    <col min="5" max="5" width="15" bestFit="1" customWidth="1"/>
  </cols>
  <sheetData>
    <row r="1" spans="1:3" ht="29.4" thickBot="1" x14ac:dyDescent="0.35">
      <c r="A1" s="4" t="s">
        <v>0</v>
      </c>
      <c r="B1" s="4" t="s">
        <v>27</v>
      </c>
      <c r="C1" s="4" t="s">
        <v>28</v>
      </c>
    </row>
    <row r="2" spans="1:3" ht="15" thickTop="1" x14ac:dyDescent="0.3">
      <c r="A2" s="6">
        <v>1700000</v>
      </c>
      <c r="B2" s="6">
        <v>20000</v>
      </c>
      <c r="C2" s="7">
        <v>20000</v>
      </c>
    </row>
    <row r="3" spans="1:3" x14ac:dyDescent="0.3">
      <c r="A3" s="8">
        <v>1650000</v>
      </c>
      <c r="B3" s="8">
        <v>19000</v>
      </c>
      <c r="C3" s="11">
        <v>20000</v>
      </c>
    </row>
    <row r="4" spans="1:3" x14ac:dyDescent="0.3">
      <c r="A4" s="9">
        <v>1725000</v>
      </c>
      <c r="B4" s="9">
        <v>20000</v>
      </c>
      <c r="C4" s="12">
        <v>19000</v>
      </c>
    </row>
    <row r="5" spans="1:3" x14ac:dyDescent="0.3">
      <c r="A5" s="8">
        <v>1750000</v>
      </c>
      <c r="B5" s="8">
        <v>21000</v>
      </c>
      <c r="C5" s="11">
        <v>20000</v>
      </c>
    </row>
    <row r="6" spans="1:3" x14ac:dyDescent="0.3">
      <c r="A6" s="9">
        <v>1725000</v>
      </c>
      <c r="B6" s="9">
        <v>20000</v>
      </c>
      <c r="C6" s="12">
        <v>21000</v>
      </c>
    </row>
    <row r="7" spans="1:3" x14ac:dyDescent="0.3">
      <c r="A7" s="8">
        <v>1750000</v>
      </c>
      <c r="B7" s="8">
        <v>21000</v>
      </c>
      <c r="C7" s="11">
        <v>20000</v>
      </c>
    </row>
    <row r="8" spans="1:3" x14ac:dyDescent="0.3">
      <c r="A8" s="9">
        <v>1750000</v>
      </c>
      <c r="B8" s="9">
        <v>20500</v>
      </c>
      <c r="C8" s="12">
        <v>21000</v>
      </c>
    </row>
    <row r="9" spans="1:3" x14ac:dyDescent="0.3">
      <c r="A9" s="8">
        <v>1775000</v>
      </c>
      <c r="B9" s="8">
        <v>21000</v>
      </c>
      <c r="C9" s="11">
        <v>20500</v>
      </c>
    </row>
    <row r="10" spans="1:3" x14ac:dyDescent="0.3">
      <c r="A10" s="9">
        <v>1775000</v>
      </c>
      <c r="B10" s="9">
        <v>21000</v>
      </c>
      <c r="C10" s="12">
        <v>21000</v>
      </c>
    </row>
    <row r="11" spans="1:3" x14ac:dyDescent="0.3">
      <c r="A11" s="8">
        <v>1800000</v>
      </c>
      <c r="B11" s="8">
        <v>21000</v>
      </c>
      <c r="C11" s="11">
        <v>21000</v>
      </c>
    </row>
    <row r="12" spans="1:3" x14ac:dyDescent="0.3">
      <c r="A12" s="9">
        <v>1800000</v>
      </c>
      <c r="B12" s="9">
        <v>21500</v>
      </c>
      <c r="C12" s="12">
        <v>21000</v>
      </c>
    </row>
    <row r="13" spans="1:3" x14ac:dyDescent="0.3">
      <c r="A13" s="8">
        <v>1775000</v>
      </c>
      <c r="B13" s="8">
        <v>20500</v>
      </c>
      <c r="C13" s="11">
        <v>21500</v>
      </c>
    </row>
    <row r="14" spans="1:3" x14ac:dyDescent="0.3">
      <c r="A14" s="9">
        <v>1800000</v>
      </c>
      <c r="B14" s="9">
        <v>21000</v>
      </c>
      <c r="C14" s="12">
        <v>20500</v>
      </c>
    </row>
    <row r="15" spans="1:3" x14ac:dyDescent="0.3">
      <c r="A15" s="8">
        <v>1825000</v>
      </c>
      <c r="B15" s="8">
        <v>21000</v>
      </c>
      <c r="C15" s="11">
        <v>21000</v>
      </c>
    </row>
    <row r="16" spans="1:3" x14ac:dyDescent="0.3">
      <c r="A16" s="9">
        <v>1825000</v>
      </c>
      <c r="B16" s="9">
        <v>21500</v>
      </c>
      <c r="C16" s="12">
        <v>21000</v>
      </c>
    </row>
    <row r="17" spans="1:3" x14ac:dyDescent="0.3">
      <c r="A17" s="8">
        <v>1900000</v>
      </c>
      <c r="B17" s="8">
        <v>22000</v>
      </c>
      <c r="C17" s="11">
        <v>21500</v>
      </c>
    </row>
    <row r="18" spans="1:3" x14ac:dyDescent="0.3">
      <c r="A18" s="9">
        <v>1900000</v>
      </c>
      <c r="B18" s="9">
        <v>22000</v>
      </c>
      <c r="C18" s="12">
        <v>22000</v>
      </c>
    </row>
    <row r="19" spans="1:3" x14ac:dyDescent="0.3">
      <c r="A19" s="8">
        <v>1875000</v>
      </c>
      <c r="B19" s="8">
        <v>21500</v>
      </c>
      <c r="C19" s="11">
        <v>22000</v>
      </c>
    </row>
    <row r="20" spans="1:3" x14ac:dyDescent="0.3">
      <c r="A20" s="9">
        <v>1875000</v>
      </c>
      <c r="B20" s="9">
        <v>21750</v>
      </c>
      <c r="C20" s="12">
        <v>21500</v>
      </c>
    </row>
    <row r="21" spans="1:3" x14ac:dyDescent="0.3">
      <c r="A21" s="8">
        <v>1850000</v>
      </c>
      <c r="B21" s="8">
        <v>21750</v>
      </c>
      <c r="C21" s="11">
        <v>21750</v>
      </c>
    </row>
    <row r="22" spans="1:3" x14ac:dyDescent="0.3">
      <c r="A22" s="9">
        <v>1850000</v>
      </c>
      <c r="B22" s="9">
        <v>21500</v>
      </c>
      <c r="C22" s="12">
        <v>21750</v>
      </c>
    </row>
    <row r="23" spans="1:3" x14ac:dyDescent="0.3">
      <c r="A23" s="8">
        <v>1900000</v>
      </c>
      <c r="B23" s="8">
        <v>22000</v>
      </c>
      <c r="C23" s="11">
        <v>21500</v>
      </c>
    </row>
    <row r="24" spans="1:3" x14ac:dyDescent="0.3">
      <c r="A24" s="9">
        <v>1875000</v>
      </c>
      <c r="B24" s="9">
        <v>21750</v>
      </c>
      <c r="C24" s="12">
        <v>22000</v>
      </c>
    </row>
    <row r="25" spans="1:3" x14ac:dyDescent="0.3">
      <c r="A25" s="8">
        <v>1775000</v>
      </c>
      <c r="B25" s="8">
        <v>20500</v>
      </c>
      <c r="C25" s="11">
        <v>21750</v>
      </c>
    </row>
    <row r="26" spans="1:3" x14ac:dyDescent="0.3">
      <c r="A26" s="9">
        <v>1850000</v>
      </c>
      <c r="B26" s="9">
        <v>21500</v>
      </c>
      <c r="C26" s="12">
        <v>20500</v>
      </c>
    </row>
    <row r="27" spans="1:3" x14ac:dyDescent="0.3">
      <c r="A27" s="8">
        <v>1900000</v>
      </c>
      <c r="B27" s="8">
        <v>22000</v>
      </c>
      <c r="C27" s="11">
        <v>21500</v>
      </c>
    </row>
    <row r="28" spans="1:3" x14ac:dyDescent="0.3">
      <c r="A28" s="9">
        <v>1925000</v>
      </c>
      <c r="B28" s="9">
        <v>22500</v>
      </c>
      <c r="C28" s="12">
        <v>22000</v>
      </c>
    </row>
    <row r="29" spans="1:3" x14ac:dyDescent="0.3">
      <c r="A29" s="8">
        <v>1925000</v>
      </c>
      <c r="B29" s="8">
        <v>22500</v>
      </c>
      <c r="C29" s="11">
        <v>22500</v>
      </c>
    </row>
    <row r="30" spans="1:3" x14ac:dyDescent="0.3">
      <c r="A30" s="9">
        <v>1850000</v>
      </c>
      <c r="B30" s="9">
        <v>21750</v>
      </c>
      <c r="C30" s="12">
        <v>22500</v>
      </c>
    </row>
    <row r="31" spans="1:3" x14ac:dyDescent="0.3">
      <c r="A31" s="10">
        <v>1900000</v>
      </c>
      <c r="B31" s="10">
        <v>22000</v>
      </c>
      <c r="C31" s="13">
        <v>21750</v>
      </c>
    </row>
    <row r="32" spans="1:3" x14ac:dyDescent="0.3">
      <c r="A32" s="3"/>
      <c r="B32" s="3"/>
    </row>
  </sheetData>
  <customSheetViews>
    <customSheetView guid="{32180065-D483-4570-BC4D-9C58ECE452A3}" scale="90" showRuler="0" topLeftCell="B2">
      <selection activeCell="F6" sqref="F6"/>
      <pageMargins left="0.75" right="0.75" top="1" bottom="1" header="0.5" footer="0.5"/>
      <headerFooter alignWithMargins="0"/>
    </customSheetView>
    <customSheetView guid="{6B2779F7-E297-42DB-9CBB-1077E056D090}" scale="90" hiddenColumns="1" showRuler="0" topLeftCell="B2">
      <selection activeCell="D2" sqref="D1:D65536"/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zoomScaleNormal="100" workbookViewId="0"/>
  </sheetViews>
  <sheetFormatPr defaultColWidth="9.109375" defaultRowHeight="14.4" x14ac:dyDescent="0.3"/>
  <cols>
    <col min="1" max="1" width="18.6640625" style="14" customWidth="1"/>
    <col min="2" max="2" width="12" style="14" customWidth="1"/>
    <col min="3" max="3" width="13.6640625" style="14" customWidth="1"/>
    <col min="4" max="4" width="12.44140625" style="14" customWidth="1"/>
    <col min="5" max="5" width="12" style="14" customWidth="1"/>
    <col min="6" max="6" width="13.5546875" style="14" customWidth="1"/>
    <col min="7" max="7" width="12" style="14" customWidth="1"/>
    <col min="8" max="8" width="12.5546875" style="14" customWidth="1"/>
    <col min="9" max="9" width="12.33203125" style="14" customWidth="1"/>
    <col min="10" max="16384" width="9.109375" style="14"/>
  </cols>
  <sheetData>
    <row r="1" spans="1:9" x14ac:dyDescent="0.3">
      <c r="A1" t="s">
        <v>1</v>
      </c>
      <c r="B1"/>
      <c r="C1"/>
      <c r="D1"/>
      <c r="E1"/>
      <c r="F1"/>
      <c r="G1"/>
      <c r="H1"/>
      <c r="I1"/>
    </row>
    <row r="2" spans="1:9" ht="15" thickBot="1" x14ac:dyDescent="0.35">
      <c r="A2"/>
      <c r="B2"/>
      <c r="C2"/>
      <c r="D2"/>
      <c r="E2"/>
      <c r="F2"/>
      <c r="G2"/>
      <c r="H2"/>
      <c r="I2"/>
    </row>
    <row r="3" spans="1:9" x14ac:dyDescent="0.3">
      <c r="A3" s="16" t="s">
        <v>2</v>
      </c>
      <c r="B3" s="16"/>
      <c r="C3"/>
      <c r="D3"/>
      <c r="E3"/>
      <c r="F3"/>
      <c r="G3"/>
      <c r="H3"/>
      <c r="I3"/>
    </row>
    <row r="4" spans="1:9" x14ac:dyDescent="0.3">
      <c r="A4" s="1" t="s">
        <v>3</v>
      </c>
      <c r="B4" s="1">
        <v>0.95491930666507674</v>
      </c>
      <c r="C4"/>
      <c r="D4"/>
      <c r="E4"/>
      <c r="F4"/>
      <c r="G4"/>
      <c r="H4"/>
      <c r="I4"/>
    </row>
    <row r="5" spans="1:9" x14ac:dyDescent="0.3">
      <c r="A5" s="1" t="s">
        <v>4</v>
      </c>
      <c r="B5" s="1">
        <v>0.91187088224171087</v>
      </c>
      <c r="C5"/>
      <c r="D5"/>
      <c r="E5"/>
      <c r="F5"/>
      <c r="G5"/>
      <c r="H5"/>
      <c r="I5"/>
    </row>
    <row r="6" spans="1:9" x14ac:dyDescent="0.3">
      <c r="A6" s="1" t="s">
        <v>5</v>
      </c>
      <c r="B6" s="1">
        <v>0.90872341375034338</v>
      </c>
      <c r="C6"/>
      <c r="D6"/>
      <c r="E6"/>
      <c r="F6"/>
      <c r="G6"/>
      <c r="H6"/>
      <c r="I6"/>
    </row>
    <row r="7" spans="1:9" x14ac:dyDescent="0.3">
      <c r="A7" s="1" t="s">
        <v>6</v>
      </c>
      <c r="B7" s="1">
        <v>21880.198170698543</v>
      </c>
      <c r="C7"/>
      <c r="D7"/>
      <c r="E7"/>
      <c r="F7"/>
      <c r="G7"/>
      <c r="H7"/>
      <c r="I7"/>
    </row>
    <row r="8" spans="1:9" ht="15" thickBot="1" x14ac:dyDescent="0.35">
      <c r="A8" s="2" t="s">
        <v>7</v>
      </c>
      <c r="B8" s="2">
        <v>30</v>
      </c>
      <c r="C8"/>
      <c r="D8"/>
      <c r="E8"/>
      <c r="F8"/>
      <c r="G8"/>
      <c r="H8"/>
      <c r="I8"/>
    </row>
    <row r="9" spans="1:9" x14ac:dyDescent="0.3">
      <c r="A9"/>
      <c r="B9"/>
      <c r="C9"/>
      <c r="D9"/>
      <c r="E9"/>
      <c r="F9"/>
      <c r="G9"/>
      <c r="H9"/>
      <c r="I9"/>
    </row>
    <row r="10" spans="1:9" ht="15" thickBot="1" x14ac:dyDescent="0.35">
      <c r="A10" t="s">
        <v>8</v>
      </c>
      <c r="B10"/>
      <c r="C10"/>
      <c r="D10"/>
      <c r="E10"/>
      <c r="F10"/>
      <c r="G10"/>
      <c r="H10"/>
      <c r="I10"/>
    </row>
    <row r="11" spans="1:9" x14ac:dyDescent="0.3">
      <c r="A11" s="15"/>
      <c r="B11" s="15" t="s">
        <v>13</v>
      </c>
      <c r="C11" s="15" t="s">
        <v>14</v>
      </c>
      <c r="D11" s="15" t="s">
        <v>15</v>
      </c>
      <c r="E11" s="15" t="s">
        <v>16</v>
      </c>
      <c r="F11" s="15" t="s">
        <v>17</v>
      </c>
      <c r="G11"/>
      <c r="H11"/>
      <c r="I11"/>
    </row>
    <row r="12" spans="1:9" x14ac:dyDescent="0.3">
      <c r="A12" s="1" t="s">
        <v>9</v>
      </c>
      <c r="B12" s="1">
        <v>1</v>
      </c>
      <c r="C12" s="1">
        <v>138699360650.9736</v>
      </c>
      <c r="D12" s="1">
        <v>138699360650.9736</v>
      </c>
      <c r="E12" s="1">
        <v>289.71565076590588</v>
      </c>
      <c r="F12" s="1">
        <v>2.6595040810418062E-16</v>
      </c>
      <c r="G12"/>
      <c r="H12"/>
      <c r="I12"/>
    </row>
    <row r="13" spans="1:9" x14ac:dyDescent="0.3">
      <c r="A13" s="1" t="s">
        <v>10</v>
      </c>
      <c r="B13" s="1">
        <v>28</v>
      </c>
      <c r="C13" s="1">
        <v>13404806015.693115</v>
      </c>
      <c r="D13" s="1">
        <v>478743071.98903984</v>
      </c>
      <c r="E13" s="1"/>
      <c r="F13" s="1"/>
      <c r="G13"/>
      <c r="H13"/>
      <c r="I13"/>
    </row>
    <row r="14" spans="1:9" ht="15" thickBot="1" x14ac:dyDescent="0.35">
      <c r="A14" s="2" t="s">
        <v>11</v>
      </c>
      <c r="B14" s="2">
        <v>29</v>
      </c>
      <c r="C14" s="2">
        <v>152104166666.66672</v>
      </c>
      <c r="D14" s="2"/>
      <c r="E14" s="2"/>
      <c r="F14" s="2"/>
      <c r="G14"/>
      <c r="H14"/>
      <c r="I14"/>
    </row>
    <row r="15" spans="1:9" ht="15" thickBot="1" x14ac:dyDescent="0.35">
      <c r="A15"/>
      <c r="B15"/>
      <c r="C15"/>
      <c r="D15"/>
      <c r="E15"/>
      <c r="F15"/>
      <c r="G15"/>
      <c r="H15"/>
      <c r="I15"/>
    </row>
    <row r="16" spans="1:9" x14ac:dyDescent="0.3">
      <c r="A16" s="15"/>
      <c r="B16" s="15" t="s">
        <v>18</v>
      </c>
      <c r="C16" s="15" t="s">
        <v>6</v>
      </c>
      <c r="D16" s="15" t="s">
        <v>19</v>
      </c>
      <c r="E16" s="15" t="s">
        <v>20</v>
      </c>
      <c r="F16" s="15" t="s">
        <v>21</v>
      </c>
      <c r="G16" s="15" t="s">
        <v>22</v>
      </c>
      <c r="H16" s="15" t="s">
        <v>23</v>
      </c>
      <c r="I16" s="15" t="s">
        <v>24</v>
      </c>
    </row>
    <row r="17" spans="1:9" x14ac:dyDescent="0.3">
      <c r="A17" s="1" t="s">
        <v>12</v>
      </c>
      <c r="B17" s="1">
        <v>10538.360941587249</v>
      </c>
      <c r="C17" s="1">
        <v>106333.48230110749</v>
      </c>
      <c r="D17" s="1">
        <v>9.9106703867230431E-2</v>
      </c>
      <c r="E17" s="1">
        <v>0.92175969711778327</v>
      </c>
      <c r="F17" s="1">
        <v>-207275.90073088143</v>
      </c>
      <c r="G17" s="1">
        <v>228352.62261405593</v>
      </c>
      <c r="H17" s="1">
        <v>-207275.90073088143</v>
      </c>
      <c r="I17" s="1">
        <v>228352.62261405593</v>
      </c>
    </row>
    <row r="18" spans="1:9" ht="15" thickBot="1" x14ac:dyDescent="0.35">
      <c r="A18" s="2" t="s">
        <v>25</v>
      </c>
      <c r="B18" s="2">
        <v>85.178727114210972</v>
      </c>
      <c r="C18" s="2">
        <v>5.0043210900406132</v>
      </c>
      <c r="D18" s="2">
        <v>17.021035537413866</v>
      </c>
      <c r="E18" s="2">
        <v>2.6595040810418259E-16</v>
      </c>
      <c r="F18" s="2">
        <v>74.927840189314253</v>
      </c>
      <c r="G18" s="2">
        <v>95.42961403910769</v>
      </c>
      <c r="H18" s="2">
        <v>74.927840189314253</v>
      </c>
      <c r="I18" s="2">
        <v>95.42961403910769</v>
      </c>
    </row>
    <row r="19" spans="1:9" x14ac:dyDescent="0.3">
      <c r="A19"/>
      <c r="B19"/>
      <c r="C19"/>
      <c r="D19"/>
      <c r="E19"/>
      <c r="F19"/>
      <c r="G19"/>
      <c r="H19"/>
      <c r="I19"/>
    </row>
    <row r="20" spans="1:9" x14ac:dyDescent="0.3">
      <c r="A20"/>
      <c r="B20"/>
      <c r="C20"/>
      <c r="D20"/>
      <c r="E20"/>
      <c r="F20"/>
      <c r="G20"/>
      <c r="H20"/>
      <c r="I20"/>
    </row>
    <row r="21" spans="1:9" x14ac:dyDescent="0.3">
      <c r="A21"/>
      <c r="B21"/>
      <c r="C21"/>
      <c r="D21"/>
      <c r="E21"/>
      <c r="F21"/>
      <c r="G21"/>
      <c r="H21"/>
      <c r="I21"/>
    </row>
  </sheetData>
  <customSheetViews>
    <customSheetView guid="{32180065-D483-4570-BC4D-9C58ECE452A3}" showRuler="0">
      <pageMargins left="0.75" right="0.75" top="1" bottom="1" header="0.5" footer="0.5"/>
      <headerFooter alignWithMargins="0"/>
    </customSheetView>
    <customSheetView guid="{6B2779F7-E297-42DB-9CBB-1077E056D090}" showRuler="0"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zoomScaleNormal="100" workbookViewId="0"/>
  </sheetViews>
  <sheetFormatPr defaultColWidth="9.109375" defaultRowHeight="14.4" x14ac:dyDescent="0.3"/>
  <cols>
    <col min="1" max="1" width="18.6640625" style="14" customWidth="1"/>
    <col min="2" max="2" width="12.6640625" style="14" bestFit="1" customWidth="1"/>
    <col min="3" max="3" width="13.6640625" style="14" customWidth="1"/>
    <col min="4" max="4" width="12.5546875" style="14" customWidth="1"/>
    <col min="5" max="5" width="12.44140625" style="14" customWidth="1"/>
    <col min="6" max="6" width="13.5546875" style="14" customWidth="1"/>
    <col min="7" max="7" width="12" style="14" customWidth="1"/>
    <col min="8" max="8" width="12.5546875" style="14" customWidth="1"/>
    <col min="9" max="9" width="12.33203125" style="14" customWidth="1"/>
    <col min="10" max="16384" width="9.109375" style="14"/>
  </cols>
  <sheetData>
    <row r="1" spans="1:9" x14ac:dyDescent="0.3">
      <c r="A1" t="s">
        <v>1</v>
      </c>
      <c r="B1"/>
      <c r="C1"/>
      <c r="D1"/>
      <c r="E1"/>
      <c r="F1"/>
      <c r="G1"/>
      <c r="H1"/>
      <c r="I1"/>
    </row>
    <row r="2" spans="1:9" ht="15" thickBot="1" x14ac:dyDescent="0.35">
      <c r="A2"/>
      <c r="B2"/>
      <c r="C2"/>
      <c r="D2"/>
      <c r="E2"/>
      <c r="F2"/>
      <c r="G2"/>
      <c r="H2"/>
      <c r="I2"/>
    </row>
    <row r="3" spans="1:9" x14ac:dyDescent="0.3">
      <c r="A3" s="16" t="s">
        <v>2</v>
      </c>
      <c r="B3" s="16"/>
      <c r="C3"/>
      <c r="D3"/>
      <c r="E3"/>
      <c r="F3"/>
      <c r="G3"/>
      <c r="H3"/>
      <c r="I3"/>
    </row>
    <row r="4" spans="1:9" x14ac:dyDescent="0.3">
      <c r="A4" s="1" t="s">
        <v>3</v>
      </c>
      <c r="B4" s="1">
        <v>0.96500026074167411</v>
      </c>
      <c r="C4"/>
      <c r="D4"/>
      <c r="E4"/>
      <c r="F4"/>
      <c r="G4"/>
      <c r="H4"/>
      <c r="I4"/>
    </row>
    <row r="5" spans="1:9" x14ac:dyDescent="0.3">
      <c r="A5" s="1" t="s">
        <v>4</v>
      </c>
      <c r="B5" s="1">
        <v>0.931225503231499</v>
      </c>
      <c r="C5"/>
      <c r="D5"/>
      <c r="E5"/>
      <c r="F5"/>
      <c r="G5"/>
      <c r="H5"/>
      <c r="I5"/>
    </row>
    <row r="6" spans="1:9" x14ac:dyDescent="0.3">
      <c r="A6" s="1" t="s">
        <v>5</v>
      </c>
      <c r="B6" s="1">
        <v>0.92613109606346189</v>
      </c>
      <c r="C6"/>
      <c r="D6"/>
      <c r="E6"/>
      <c r="F6"/>
      <c r="G6"/>
      <c r="H6"/>
      <c r="I6"/>
    </row>
    <row r="7" spans="1:9" x14ac:dyDescent="0.3">
      <c r="A7" s="1" t="s">
        <v>6</v>
      </c>
      <c r="B7" s="1">
        <v>19683.50269838906</v>
      </c>
      <c r="C7"/>
      <c r="D7"/>
      <c r="E7"/>
      <c r="F7"/>
      <c r="G7"/>
      <c r="H7"/>
      <c r="I7"/>
    </row>
    <row r="8" spans="1:9" ht="15" thickBot="1" x14ac:dyDescent="0.35">
      <c r="A8" s="2" t="s">
        <v>7</v>
      </c>
      <c r="B8" s="2">
        <v>30</v>
      </c>
      <c r="C8"/>
      <c r="D8"/>
      <c r="E8"/>
      <c r="F8"/>
      <c r="G8"/>
      <c r="H8"/>
      <c r="I8"/>
    </row>
    <row r="9" spans="1:9" x14ac:dyDescent="0.3">
      <c r="A9"/>
      <c r="B9"/>
      <c r="C9"/>
      <c r="D9"/>
      <c r="E9"/>
      <c r="F9"/>
      <c r="G9"/>
      <c r="H9"/>
      <c r="I9"/>
    </row>
    <row r="10" spans="1:9" ht="15" thickBot="1" x14ac:dyDescent="0.35">
      <c r="A10" t="s">
        <v>8</v>
      </c>
      <c r="B10"/>
      <c r="C10"/>
      <c r="D10"/>
      <c r="E10"/>
      <c r="F10"/>
      <c r="G10"/>
      <c r="H10"/>
      <c r="I10"/>
    </row>
    <row r="11" spans="1:9" x14ac:dyDescent="0.3">
      <c r="A11" s="15"/>
      <c r="B11" s="15" t="s">
        <v>13</v>
      </c>
      <c r="C11" s="15" t="s">
        <v>14</v>
      </c>
      <c r="D11" s="15" t="s">
        <v>15</v>
      </c>
      <c r="E11" s="15" t="s">
        <v>16</v>
      </c>
      <c r="F11" s="15" t="s">
        <v>17</v>
      </c>
      <c r="G11"/>
      <c r="H11"/>
      <c r="I11"/>
    </row>
    <row r="12" spans="1:9" x14ac:dyDescent="0.3">
      <c r="A12" s="1" t="s">
        <v>9</v>
      </c>
      <c r="B12" s="1">
        <v>2</v>
      </c>
      <c r="C12" s="1">
        <v>141643279147.77451</v>
      </c>
      <c r="D12" s="1">
        <v>70821639573.887253</v>
      </c>
      <c r="E12" s="1">
        <v>182.79369365568442</v>
      </c>
      <c r="F12" s="1">
        <v>2.0196224395362467E-16</v>
      </c>
      <c r="G12"/>
      <c r="H12"/>
      <c r="I12"/>
    </row>
    <row r="13" spans="1:9" x14ac:dyDescent="0.3">
      <c r="A13" s="1" t="s">
        <v>10</v>
      </c>
      <c r="B13" s="1">
        <v>27</v>
      </c>
      <c r="C13" s="1">
        <v>10460887518.892212</v>
      </c>
      <c r="D13" s="1">
        <v>387440278.47748935</v>
      </c>
      <c r="E13" s="1"/>
      <c r="F13" s="1"/>
      <c r="G13"/>
      <c r="H13"/>
      <c r="I13"/>
    </row>
    <row r="14" spans="1:9" ht="15" thickBot="1" x14ac:dyDescent="0.35">
      <c r="A14" s="2" t="s">
        <v>11</v>
      </c>
      <c r="B14" s="2">
        <v>29</v>
      </c>
      <c r="C14" s="2">
        <v>152104166666.66672</v>
      </c>
      <c r="D14" s="2"/>
      <c r="E14" s="2"/>
      <c r="F14" s="2"/>
      <c r="G14"/>
      <c r="H14"/>
      <c r="I14"/>
    </row>
    <row r="15" spans="1:9" ht="15" thickBot="1" x14ac:dyDescent="0.35">
      <c r="A15"/>
      <c r="B15"/>
      <c r="C15"/>
      <c r="D15"/>
      <c r="E15"/>
      <c r="F15"/>
      <c r="G15"/>
      <c r="H15"/>
      <c r="I15"/>
    </row>
    <row r="16" spans="1:9" x14ac:dyDescent="0.3">
      <c r="A16" s="15"/>
      <c r="B16" s="15" t="s">
        <v>18</v>
      </c>
      <c r="C16" s="15" t="s">
        <v>6</v>
      </c>
      <c r="D16" s="15" t="s">
        <v>19</v>
      </c>
      <c r="E16" s="15" t="s">
        <v>20</v>
      </c>
      <c r="F16" s="15" t="s">
        <v>21</v>
      </c>
      <c r="G16" s="15" t="s">
        <v>22</v>
      </c>
      <c r="H16" s="15" t="s">
        <v>23</v>
      </c>
      <c r="I16" s="15" t="s">
        <v>24</v>
      </c>
    </row>
    <row r="17" spans="1:9" x14ac:dyDescent="0.3">
      <c r="A17" s="1" t="s">
        <v>12</v>
      </c>
      <c r="B17" s="1">
        <v>-91683.193864533445</v>
      </c>
      <c r="C17" s="1">
        <v>102594.54939493674</v>
      </c>
      <c r="D17" s="1">
        <v>-0.89364585550836495</v>
      </c>
      <c r="E17" s="1">
        <v>0.37940819229829092</v>
      </c>
      <c r="F17" s="1">
        <v>-302189.81872565072</v>
      </c>
      <c r="G17" s="1">
        <v>118823.43099658385</v>
      </c>
      <c r="H17" s="1">
        <v>-302189.81872565072</v>
      </c>
      <c r="I17" s="1">
        <v>118823.43099658385</v>
      </c>
    </row>
    <row r="18" spans="1:9" x14ac:dyDescent="0.3">
      <c r="A18" s="1" t="s">
        <v>25</v>
      </c>
      <c r="B18" s="1">
        <v>73.03751936075048</v>
      </c>
      <c r="C18" s="1">
        <v>6.2981896243708464</v>
      </c>
      <c r="D18" s="1">
        <v>11.596589451376913</v>
      </c>
      <c r="E18" s="1">
        <v>5.4048506357363947E-12</v>
      </c>
      <c r="F18" s="1">
        <v>60.114701838954858</v>
      </c>
      <c r="G18" s="1">
        <v>85.960336882546102</v>
      </c>
      <c r="H18" s="1">
        <v>60.114701838954858</v>
      </c>
      <c r="I18" s="1">
        <v>85.960336882546102</v>
      </c>
    </row>
    <row r="19" spans="1:9" ht="15" thickBot="1" x14ac:dyDescent="0.35">
      <c r="A19" s="2" t="s">
        <v>26</v>
      </c>
      <c r="B19" s="2">
        <v>17.008812571870788</v>
      </c>
      <c r="C19" s="2">
        <v>6.1704024165425668</v>
      </c>
      <c r="D19" s="2">
        <v>2.7565159326190685</v>
      </c>
      <c r="E19" s="2">
        <v>1.0342498610063632E-2</v>
      </c>
      <c r="F19" s="2">
        <v>4.3481927397088098</v>
      </c>
      <c r="G19" s="2">
        <v>29.669432404032765</v>
      </c>
      <c r="H19" s="2">
        <v>4.3481927397088098</v>
      </c>
      <c r="I19" s="2">
        <v>29.669432404032765</v>
      </c>
    </row>
    <row r="20" spans="1:9" x14ac:dyDescent="0.3">
      <c r="A20"/>
      <c r="B20"/>
      <c r="C20"/>
      <c r="D20"/>
      <c r="E20"/>
      <c r="F20"/>
      <c r="G20"/>
      <c r="H20"/>
      <c r="I20"/>
    </row>
    <row r="21" spans="1:9" x14ac:dyDescent="0.3">
      <c r="A21"/>
      <c r="B21"/>
      <c r="C21"/>
      <c r="D21"/>
      <c r="E21"/>
      <c r="F21"/>
      <c r="G21"/>
      <c r="H21"/>
      <c r="I21"/>
    </row>
    <row r="22" spans="1:9" x14ac:dyDescent="0.3">
      <c r="A22"/>
      <c r="B22"/>
      <c r="C22"/>
      <c r="D22"/>
      <c r="E22"/>
      <c r="F22"/>
      <c r="G22"/>
      <c r="H22"/>
      <c r="I22"/>
    </row>
  </sheetData>
  <customSheetViews>
    <customSheetView guid="{32180065-D483-4570-BC4D-9C58ECE452A3}" showRuler="0">
      <pageMargins left="0.75" right="0.75" top="1" bottom="1" header="0.5" footer="0.5"/>
      <headerFooter alignWithMargins="0"/>
    </customSheetView>
    <customSheetView guid="{6B2779F7-E297-42DB-9CBB-1077E056D090}" showRuler="0"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2"/>
  <sheetViews>
    <sheetView zoomScaleNormal="100" workbookViewId="0">
      <selection activeCell="E10" sqref="E10"/>
    </sheetView>
  </sheetViews>
  <sheetFormatPr defaultRowHeight="14.4" x14ac:dyDescent="0.3"/>
  <cols>
    <col min="1" max="2" width="18" customWidth="1"/>
    <col min="4" max="4" width="15" bestFit="1" customWidth="1"/>
  </cols>
  <sheetData>
    <row r="1" spans="1:4" ht="29.4" thickBot="1" x14ac:dyDescent="0.35">
      <c r="A1" s="4" t="s">
        <v>0</v>
      </c>
      <c r="B1" s="4" t="s">
        <v>27</v>
      </c>
      <c r="D1" s="4" t="s">
        <v>29</v>
      </c>
    </row>
    <row r="2" spans="1:4" ht="15" thickTop="1" x14ac:dyDescent="0.3">
      <c r="A2" s="6">
        <v>1700000</v>
      </c>
      <c r="B2" s="6">
        <v>20000</v>
      </c>
      <c r="D2" s="7">
        <f>FORECAST(25000,A2:A31,B2:B31)</f>
        <v>2140006.5387968617</v>
      </c>
    </row>
    <row r="3" spans="1:4" x14ac:dyDescent="0.3">
      <c r="A3" s="8">
        <v>1650000</v>
      </c>
      <c r="B3" s="8">
        <v>19000</v>
      </c>
    </row>
    <row r="4" spans="1:4" x14ac:dyDescent="0.3">
      <c r="A4" s="9">
        <v>1725000</v>
      </c>
      <c r="B4" s="9">
        <v>20000</v>
      </c>
    </row>
    <row r="5" spans="1:4" x14ac:dyDescent="0.3">
      <c r="A5" s="8">
        <v>1750000</v>
      </c>
      <c r="B5" s="8">
        <v>21000</v>
      </c>
    </row>
    <row r="6" spans="1:4" x14ac:dyDescent="0.3">
      <c r="A6" s="9">
        <v>1725000</v>
      </c>
      <c r="B6" s="9">
        <v>20000</v>
      </c>
    </row>
    <row r="7" spans="1:4" x14ac:dyDescent="0.3">
      <c r="A7" s="8">
        <v>1750000</v>
      </c>
      <c r="B7" s="8">
        <v>21000</v>
      </c>
    </row>
    <row r="8" spans="1:4" x14ac:dyDescent="0.3">
      <c r="A8" s="9">
        <v>1750000</v>
      </c>
      <c r="B8" s="9">
        <v>20500</v>
      </c>
    </row>
    <row r="9" spans="1:4" x14ac:dyDescent="0.3">
      <c r="A9" s="8">
        <v>1775000</v>
      </c>
      <c r="B9" s="8">
        <v>21000</v>
      </c>
    </row>
    <row r="10" spans="1:4" x14ac:dyDescent="0.3">
      <c r="A10" s="9">
        <v>1775000</v>
      </c>
      <c r="B10" s="9">
        <v>21000</v>
      </c>
    </row>
    <row r="11" spans="1:4" x14ac:dyDescent="0.3">
      <c r="A11" s="8">
        <v>1800000</v>
      </c>
      <c r="B11" s="8">
        <v>21000</v>
      </c>
    </row>
    <row r="12" spans="1:4" x14ac:dyDescent="0.3">
      <c r="A12" s="9">
        <v>1800000</v>
      </c>
      <c r="B12" s="9">
        <v>21500</v>
      </c>
    </row>
    <row r="13" spans="1:4" x14ac:dyDescent="0.3">
      <c r="A13" s="8">
        <v>1775000</v>
      </c>
      <c r="B13" s="8">
        <v>20500</v>
      </c>
    </row>
    <row r="14" spans="1:4" x14ac:dyDescent="0.3">
      <c r="A14" s="9">
        <v>1800000</v>
      </c>
      <c r="B14" s="9">
        <v>21000</v>
      </c>
    </row>
    <row r="15" spans="1:4" x14ac:dyDescent="0.3">
      <c r="A15" s="8">
        <v>1825000</v>
      </c>
      <c r="B15" s="8">
        <v>21000</v>
      </c>
    </row>
    <row r="16" spans="1:4" x14ac:dyDescent="0.3">
      <c r="A16" s="9">
        <v>1825000</v>
      </c>
      <c r="B16" s="9">
        <v>21500</v>
      </c>
    </row>
    <row r="17" spans="1:2" x14ac:dyDescent="0.3">
      <c r="A17" s="8">
        <v>1900000</v>
      </c>
      <c r="B17" s="8">
        <v>22000</v>
      </c>
    </row>
    <row r="18" spans="1:2" x14ac:dyDescent="0.3">
      <c r="A18" s="9">
        <v>1900000</v>
      </c>
      <c r="B18" s="9">
        <v>22000</v>
      </c>
    </row>
    <row r="19" spans="1:2" x14ac:dyDescent="0.3">
      <c r="A19" s="8">
        <v>1875000</v>
      </c>
      <c r="B19" s="8">
        <v>21500</v>
      </c>
    </row>
    <row r="20" spans="1:2" x14ac:dyDescent="0.3">
      <c r="A20" s="9">
        <v>1875000</v>
      </c>
      <c r="B20" s="9">
        <v>21750</v>
      </c>
    </row>
    <row r="21" spans="1:2" x14ac:dyDescent="0.3">
      <c r="A21" s="8">
        <v>1850000</v>
      </c>
      <c r="B21" s="8">
        <v>21750</v>
      </c>
    </row>
    <row r="22" spans="1:2" x14ac:dyDescent="0.3">
      <c r="A22" s="9">
        <v>1850000</v>
      </c>
      <c r="B22" s="9">
        <v>21500</v>
      </c>
    </row>
    <row r="23" spans="1:2" x14ac:dyDescent="0.3">
      <c r="A23" s="8">
        <v>1900000</v>
      </c>
      <c r="B23" s="8">
        <v>22000</v>
      </c>
    </row>
    <row r="24" spans="1:2" x14ac:dyDescent="0.3">
      <c r="A24" s="9">
        <v>1875000</v>
      </c>
      <c r="B24" s="9">
        <v>21750</v>
      </c>
    </row>
    <row r="25" spans="1:2" x14ac:dyDescent="0.3">
      <c r="A25" s="8">
        <v>1775000</v>
      </c>
      <c r="B25" s="8">
        <v>20500</v>
      </c>
    </row>
    <row r="26" spans="1:2" x14ac:dyDescent="0.3">
      <c r="A26" s="9">
        <v>1850000</v>
      </c>
      <c r="B26" s="9">
        <v>21500</v>
      </c>
    </row>
    <row r="27" spans="1:2" x14ac:dyDescent="0.3">
      <c r="A27" s="8">
        <v>1900000</v>
      </c>
      <c r="B27" s="8">
        <v>22000</v>
      </c>
    </row>
    <row r="28" spans="1:2" x14ac:dyDescent="0.3">
      <c r="A28" s="9">
        <v>1925000</v>
      </c>
      <c r="B28" s="9">
        <v>22500</v>
      </c>
    </row>
    <row r="29" spans="1:2" x14ac:dyDescent="0.3">
      <c r="A29" s="8">
        <v>1925000</v>
      </c>
      <c r="B29" s="8">
        <v>22500</v>
      </c>
    </row>
    <row r="30" spans="1:2" x14ac:dyDescent="0.3">
      <c r="A30" s="9">
        <v>1850000</v>
      </c>
      <c r="B30" s="9">
        <v>21750</v>
      </c>
    </row>
    <row r="31" spans="1:2" x14ac:dyDescent="0.3">
      <c r="A31" s="10">
        <v>1900000</v>
      </c>
      <c r="B31" s="10">
        <v>22000</v>
      </c>
    </row>
    <row r="32" spans="1:2" x14ac:dyDescent="0.3">
      <c r="A32" s="3"/>
      <c r="B32" s="3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2"/>
  <sheetViews>
    <sheetView zoomScaleNormal="100" workbookViewId="0">
      <selection activeCell="E2" sqref="E2"/>
    </sheetView>
  </sheetViews>
  <sheetFormatPr defaultRowHeight="14.4" x14ac:dyDescent="0.3"/>
  <cols>
    <col min="1" max="3" width="18" customWidth="1"/>
    <col min="5" max="5" width="15" bestFit="1" customWidth="1"/>
  </cols>
  <sheetData>
    <row r="1" spans="1:5" ht="29.4" thickBot="1" x14ac:dyDescent="0.35">
      <c r="A1" s="4" t="s">
        <v>0</v>
      </c>
      <c r="B1" s="4" t="s">
        <v>27</v>
      </c>
      <c r="C1" s="4" t="s">
        <v>28</v>
      </c>
      <c r="E1" s="4" t="s">
        <v>31</v>
      </c>
    </row>
    <row r="2" spans="1:5" ht="15" thickTop="1" x14ac:dyDescent="0.3">
      <c r="A2" s="6">
        <v>1700000</v>
      </c>
      <c r="B2" s="6">
        <v>20000</v>
      </c>
      <c r="C2" s="7">
        <v>20000</v>
      </c>
      <c r="E2" s="17">
        <f>SLOPE(A2:A31,B2:B31)</f>
        <v>85.178727114210986</v>
      </c>
    </row>
    <row r="3" spans="1:5" x14ac:dyDescent="0.3">
      <c r="A3" s="8">
        <v>1650000</v>
      </c>
      <c r="B3" s="8">
        <v>19000</v>
      </c>
      <c r="C3" s="11">
        <v>20000</v>
      </c>
    </row>
    <row r="4" spans="1:5" x14ac:dyDescent="0.3">
      <c r="A4" s="9">
        <v>1725000</v>
      </c>
      <c r="B4" s="9">
        <v>20000</v>
      </c>
      <c r="C4" s="12">
        <v>19000</v>
      </c>
    </row>
    <row r="5" spans="1:5" x14ac:dyDescent="0.3">
      <c r="A5" s="8">
        <v>1750000</v>
      </c>
      <c r="B5" s="8">
        <v>21000</v>
      </c>
      <c r="C5" s="11">
        <v>20000</v>
      </c>
    </row>
    <row r="6" spans="1:5" x14ac:dyDescent="0.3">
      <c r="A6" s="9">
        <v>1725000</v>
      </c>
      <c r="B6" s="9">
        <v>20000</v>
      </c>
      <c r="C6" s="12">
        <v>21000</v>
      </c>
    </row>
    <row r="7" spans="1:5" x14ac:dyDescent="0.3">
      <c r="A7" s="8">
        <v>1750000</v>
      </c>
      <c r="B7" s="8">
        <v>21000</v>
      </c>
      <c r="C7" s="11">
        <v>20000</v>
      </c>
    </row>
    <row r="8" spans="1:5" x14ac:dyDescent="0.3">
      <c r="A8" s="9">
        <v>1750000</v>
      </c>
      <c r="B8" s="9">
        <v>20500</v>
      </c>
      <c r="C8" s="12">
        <v>21000</v>
      </c>
    </row>
    <row r="9" spans="1:5" x14ac:dyDescent="0.3">
      <c r="A9" s="8">
        <v>1775000</v>
      </c>
      <c r="B9" s="8">
        <v>21000</v>
      </c>
      <c r="C9" s="11">
        <v>20500</v>
      </c>
    </row>
    <row r="10" spans="1:5" x14ac:dyDescent="0.3">
      <c r="A10" s="9">
        <v>1775000</v>
      </c>
      <c r="B10" s="9">
        <v>21000</v>
      </c>
      <c r="C10" s="12">
        <v>21000</v>
      </c>
    </row>
    <row r="11" spans="1:5" x14ac:dyDescent="0.3">
      <c r="A11" s="8">
        <v>1800000</v>
      </c>
      <c r="B11" s="8">
        <v>21000</v>
      </c>
      <c r="C11" s="11">
        <v>21000</v>
      </c>
    </row>
    <row r="12" spans="1:5" x14ac:dyDescent="0.3">
      <c r="A12" s="9">
        <v>1800000</v>
      </c>
      <c r="B12" s="9">
        <v>21500</v>
      </c>
      <c r="C12" s="12">
        <v>21000</v>
      </c>
    </row>
    <row r="13" spans="1:5" x14ac:dyDescent="0.3">
      <c r="A13" s="8">
        <v>1775000</v>
      </c>
      <c r="B13" s="8">
        <v>20500</v>
      </c>
      <c r="C13" s="11">
        <v>21500</v>
      </c>
    </row>
    <row r="14" spans="1:5" x14ac:dyDescent="0.3">
      <c r="A14" s="9">
        <v>1800000</v>
      </c>
      <c r="B14" s="9">
        <v>21000</v>
      </c>
      <c r="C14" s="12">
        <v>20500</v>
      </c>
    </row>
    <row r="15" spans="1:5" x14ac:dyDescent="0.3">
      <c r="A15" s="8">
        <v>1825000</v>
      </c>
      <c r="B15" s="8">
        <v>21000</v>
      </c>
      <c r="C15" s="11">
        <v>21000</v>
      </c>
    </row>
    <row r="16" spans="1:5" x14ac:dyDescent="0.3">
      <c r="A16" s="9">
        <v>1825000</v>
      </c>
      <c r="B16" s="9">
        <v>21500</v>
      </c>
      <c r="C16" s="12">
        <v>21000</v>
      </c>
    </row>
    <row r="17" spans="1:3" x14ac:dyDescent="0.3">
      <c r="A17" s="8">
        <v>1900000</v>
      </c>
      <c r="B17" s="8">
        <v>22000</v>
      </c>
      <c r="C17" s="11">
        <v>21500</v>
      </c>
    </row>
    <row r="18" spans="1:3" x14ac:dyDescent="0.3">
      <c r="A18" s="9">
        <v>1900000</v>
      </c>
      <c r="B18" s="9">
        <v>22000</v>
      </c>
      <c r="C18" s="12">
        <v>22000</v>
      </c>
    </row>
    <row r="19" spans="1:3" x14ac:dyDescent="0.3">
      <c r="A19" s="8">
        <v>1875000</v>
      </c>
      <c r="B19" s="8">
        <v>21500</v>
      </c>
      <c r="C19" s="11">
        <v>22000</v>
      </c>
    </row>
    <row r="20" spans="1:3" x14ac:dyDescent="0.3">
      <c r="A20" s="9">
        <v>1875000</v>
      </c>
      <c r="B20" s="9">
        <v>21750</v>
      </c>
      <c r="C20" s="12">
        <v>21500</v>
      </c>
    </row>
    <row r="21" spans="1:3" x14ac:dyDescent="0.3">
      <c r="A21" s="8">
        <v>1850000</v>
      </c>
      <c r="B21" s="8">
        <v>21750</v>
      </c>
      <c r="C21" s="11">
        <v>21750</v>
      </c>
    </row>
    <row r="22" spans="1:3" x14ac:dyDescent="0.3">
      <c r="A22" s="9">
        <v>1850000</v>
      </c>
      <c r="B22" s="9">
        <v>21500</v>
      </c>
      <c r="C22" s="12">
        <v>21750</v>
      </c>
    </row>
    <row r="23" spans="1:3" x14ac:dyDescent="0.3">
      <c r="A23" s="8">
        <v>1900000</v>
      </c>
      <c r="B23" s="8">
        <v>22000</v>
      </c>
      <c r="C23" s="11">
        <v>21500</v>
      </c>
    </row>
    <row r="24" spans="1:3" x14ac:dyDescent="0.3">
      <c r="A24" s="9">
        <v>1875000</v>
      </c>
      <c r="B24" s="9">
        <v>21750</v>
      </c>
      <c r="C24" s="12">
        <v>22000</v>
      </c>
    </row>
    <row r="25" spans="1:3" x14ac:dyDescent="0.3">
      <c r="A25" s="8">
        <v>1775000</v>
      </c>
      <c r="B25" s="8">
        <v>20500</v>
      </c>
      <c r="C25" s="11">
        <v>21750</v>
      </c>
    </row>
    <row r="26" spans="1:3" x14ac:dyDescent="0.3">
      <c r="A26" s="9">
        <v>1850000</v>
      </c>
      <c r="B26" s="9">
        <v>21500</v>
      </c>
      <c r="C26" s="12">
        <v>20500</v>
      </c>
    </row>
    <row r="27" spans="1:3" x14ac:dyDescent="0.3">
      <c r="A27" s="8">
        <v>1900000</v>
      </c>
      <c r="B27" s="8">
        <v>22000</v>
      </c>
      <c r="C27" s="11">
        <v>21500</v>
      </c>
    </row>
    <row r="28" spans="1:3" x14ac:dyDescent="0.3">
      <c r="A28" s="9">
        <v>1925000</v>
      </c>
      <c r="B28" s="9">
        <v>22500</v>
      </c>
      <c r="C28" s="12">
        <v>22000</v>
      </c>
    </row>
    <row r="29" spans="1:3" x14ac:dyDescent="0.3">
      <c r="A29" s="8">
        <v>1925000</v>
      </c>
      <c r="B29" s="8">
        <v>22500</v>
      </c>
      <c r="C29" s="11">
        <v>22500</v>
      </c>
    </row>
    <row r="30" spans="1:3" x14ac:dyDescent="0.3">
      <c r="A30" s="9">
        <v>1850000</v>
      </c>
      <c r="B30" s="9">
        <v>21750</v>
      </c>
      <c r="C30" s="12">
        <v>22500</v>
      </c>
    </row>
    <row r="31" spans="1:3" x14ac:dyDescent="0.3">
      <c r="A31" s="10">
        <v>1900000</v>
      </c>
      <c r="B31" s="10">
        <v>22000</v>
      </c>
      <c r="C31" s="13">
        <v>21750</v>
      </c>
    </row>
    <row r="32" spans="1:3" x14ac:dyDescent="0.3">
      <c r="A32" s="3"/>
      <c r="B32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2"/>
  <sheetViews>
    <sheetView zoomScaleNormal="100" workbookViewId="0">
      <selection activeCell="E2" sqref="E2"/>
    </sheetView>
  </sheetViews>
  <sheetFormatPr defaultRowHeight="14.4" x14ac:dyDescent="0.3"/>
  <cols>
    <col min="1" max="3" width="18" customWidth="1"/>
    <col min="5" max="5" width="15" bestFit="1" customWidth="1"/>
  </cols>
  <sheetData>
    <row r="1" spans="1:5" ht="29.4" thickBot="1" x14ac:dyDescent="0.35">
      <c r="A1" s="4" t="s">
        <v>0</v>
      </c>
      <c r="B1" s="4" t="s">
        <v>27</v>
      </c>
      <c r="C1" s="4" t="s">
        <v>28</v>
      </c>
      <c r="E1" s="4" t="s">
        <v>12</v>
      </c>
    </row>
    <row r="2" spans="1:5" ht="15" thickTop="1" x14ac:dyDescent="0.3">
      <c r="A2" s="6">
        <v>1700000</v>
      </c>
      <c r="B2" s="6">
        <v>20000</v>
      </c>
      <c r="C2" s="7">
        <v>20000</v>
      </c>
      <c r="E2" s="12">
        <f>INTERCEPT(A2:A31,B2:B31)</f>
        <v>10538.360941587016</v>
      </c>
    </row>
    <row r="3" spans="1:5" x14ac:dyDescent="0.3">
      <c r="A3" s="8">
        <v>1650000</v>
      </c>
      <c r="B3" s="8">
        <v>19000</v>
      </c>
      <c r="C3" s="11">
        <v>20000</v>
      </c>
    </row>
    <row r="4" spans="1:5" x14ac:dyDescent="0.3">
      <c r="A4" s="9">
        <v>1725000</v>
      </c>
      <c r="B4" s="9">
        <v>20000</v>
      </c>
      <c r="C4" s="12">
        <v>19000</v>
      </c>
    </row>
    <row r="5" spans="1:5" x14ac:dyDescent="0.3">
      <c r="A5" s="8">
        <v>1750000</v>
      </c>
      <c r="B5" s="8">
        <v>21000</v>
      </c>
      <c r="C5" s="11">
        <v>20000</v>
      </c>
    </row>
    <row r="6" spans="1:5" x14ac:dyDescent="0.3">
      <c r="A6" s="9">
        <v>1725000</v>
      </c>
      <c r="B6" s="9">
        <v>20000</v>
      </c>
      <c r="C6" s="12">
        <v>21000</v>
      </c>
    </row>
    <row r="7" spans="1:5" x14ac:dyDescent="0.3">
      <c r="A7" s="8">
        <v>1750000</v>
      </c>
      <c r="B7" s="8">
        <v>21000</v>
      </c>
      <c r="C7" s="11">
        <v>20000</v>
      </c>
    </row>
    <row r="8" spans="1:5" x14ac:dyDescent="0.3">
      <c r="A8" s="9">
        <v>1750000</v>
      </c>
      <c r="B8" s="9">
        <v>20500</v>
      </c>
      <c r="C8" s="12">
        <v>21000</v>
      </c>
    </row>
    <row r="9" spans="1:5" x14ac:dyDescent="0.3">
      <c r="A9" s="8">
        <v>1775000</v>
      </c>
      <c r="B9" s="8">
        <v>21000</v>
      </c>
      <c r="C9" s="11">
        <v>20500</v>
      </c>
    </row>
    <row r="10" spans="1:5" x14ac:dyDescent="0.3">
      <c r="A10" s="9">
        <v>1775000</v>
      </c>
      <c r="B10" s="9">
        <v>21000</v>
      </c>
      <c r="C10" s="12">
        <v>21000</v>
      </c>
    </row>
    <row r="11" spans="1:5" x14ac:dyDescent="0.3">
      <c r="A11" s="8">
        <v>1800000</v>
      </c>
      <c r="B11" s="8">
        <v>21000</v>
      </c>
      <c r="C11" s="11">
        <v>21000</v>
      </c>
    </row>
    <row r="12" spans="1:5" x14ac:dyDescent="0.3">
      <c r="A12" s="9">
        <v>1800000</v>
      </c>
      <c r="B12" s="9">
        <v>21500</v>
      </c>
      <c r="C12" s="12">
        <v>21000</v>
      </c>
    </row>
    <row r="13" spans="1:5" x14ac:dyDescent="0.3">
      <c r="A13" s="8">
        <v>1775000</v>
      </c>
      <c r="B13" s="8">
        <v>20500</v>
      </c>
      <c r="C13" s="11">
        <v>21500</v>
      </c>
    </row>
    <row r="14" spans="1:5" x14ac:dyDescent="0.3">
      <c r="A14" s="9">
        <v>1800000</v>
      </c>
      <c r="B14" s="9">
        <v>21000</v>
      </c>
      <c r="C14" s="12">
        <v>20500</v>
      </c>
    </row>
    <row r="15" spans="1:5" x14ac:dyDescent="0.3">
      <c r="A15" s="8">
        <v>1825000</v>
      </c>
      <c r="B15" s="8">
        <v>21000</v>
      </c>
      <c r="C15" s="11">
        <v>21000</v>
      </c>
    </row>
    <row r="16" spans="1:5" x14ac:dyDescent="0.3">
      <c r="A16" s="9">
        <v>1825000</v>
      </c>
      <c r="B16" s="9">
        <v>21500</v>
      </c>
      <c r="C16" s="12">
        <v>21000</v>
      </c>
    </row>
    <row r="17" spans="1:3" x14ac:dyDescent="0.3">
      <c r="A17" s="8">
        <v>1900000</v>
      </c>
      <c r="B17" s="8">
        <v>22000</v>
      </c>
      <c r="C17" s="11">
        <v>21500</v>
      </c>
    </row>
    <row r="18" spans="1:3" x14ac:dyDescent="0.3">
      <c r="A18" s="9">
        <v>1900000</v>
      </c>
      <c r="B18" s="9">
        <v>22000</v>
      </c>
      <c r="C18" s="12">
        <v>22000</v>
      </c>
    </row>
    <row r="19" spans="1:3" x14ac:dyDescent="0.3">
      <c r="A19" s="8">
        <v>1875000</v>
      </c>
      <c r="B19" s="8">
        <v>21500</v>
      </c>
      <c r="C19" s="11">
        <v>22000</v>
      </c>
    </row>
    <row r="20" spans="1:3" x14ac:dyDescent="0.3">
      <c r="A20" s="9">
        <v>1875000</v>
      </c>
      <c r="B20" s="9">
        <v>21750</v>
      </c>
      <c r="C20" s="12">
        <v>21500</v>
      </c>
    </row>
    <row r="21" spans="1:3" x14ac:dyDescent="0.3">
      <c r="A21" s="8">
        <v>1850000</v>
      </c>
      <c r="B21" s="8">
        <v>21750</v>
      </c>
      <c r="C21" s="11">
        <v>21750</v>
      </c>
    </row>
    <row r="22" spans="1:3" x14ac:dyDescent="0.3">
      <c r="A22" s="9">
        <v>1850000</v>
      </c>
      <c r="B22" s="9">
        <v>21500</v>
      </c>
      <c r="C22" s="12">
        <v>21750</v>
      </c>
    </row>
    <row r="23" spans="1:3" x14ac:dyDescent="0.3">
      <c r="A23" s="8">
        <v>1900000</v>
      </c>
      <c r="B23" s="8">
        <v>22000</v>
      </c>
      <c r="C23" s="11">
        <v>21500</v>
      </c>
    </row>
    <row r="24" spans="1:3" x14ac:dyDescent="0.3">
      <c r="A24" s="9">
        <v>1875000</v>
      </c>
      <c r="B24" s="9">
        <v>21750</v>
      </c>
      <c r="C24" s="12">
        <v>22000</v>
      </c>
    </row>
    <row r="25" spans="1:3" x14ac:dyDescent="0.3">
      <c r="A25" s="8">
        <v>1775000</v>
      </c>
      <c r="B25" s="8">
        <v>20500</v>
      </c>
      <c r="C25" s="11">
        <v>21750</v>
      </c>
    </row>
    <row r="26" spans="1:3" x14ac:dyDescent="0.3">
      <c r="A26" s="9">
        <v>1850000</v>
      </c>
      <c r="B26" s="9">
        <v>21500</v>
      </c>
      <c r="C26" s="12">
        <v>20500</v>
      </c>
    </row>
    <row r="27" spans="1:3" x14ac:dyDescent="0.3">
      <c r="A27" s="8">
        <v>1900000</v>
      </c>
      <c r="B27" s="8">
        <v>22000</v>
      </c>
      <c r="C27" s="11">
        <v>21500</v>
      </c>
    </row>
    <row r="28" spans="1:3" x14ac:dyDescent="0.3">
      <c r="A28" s="9">
        <v>1925000</v>
      </c>
      <c r="B28" s="9">
        <v>22500</v>
      </c>
      <c r="C28" s="12">
        <v>22000</v>
      </c>
    </row>
    <row r="29" spans="1:3" x14ac:dyDescent="0.3">
      <c r="A29" s="8">
        <v>1925000</v>
      </c>
      <c r="B29" s="8">
        <v>22500</v>
      </c>
      <c r="C29" s="11">
        <v>22500</v>
      </c>
    </row>
    <row r="30" spans="1:3" x14ac:dyDescent="0.3">
      <c r="A30" s="9">
        <v>1850000</v>
      </c>
      <c r="B30" s="9">
        <v>21750</v>
      </c>
      <c r="C30" s="12">
        <v>22500</v>
      </c>
    </row>
    <row r="31" spans="1:3" x14ac:dyDescent="0.3">
      <c r="A31" s="10">
        <v>1900000</v>
      </c>
      <c r="B31" s="10">
        <v>22000</v>
      </c>
      <c r="C31" s="13">
        <v>21750</v>
      </c>
    </row>
    <row r="32" spans="1:3" x14ac:dyDescent="0.3">
      <c r="A32" s="3"/>
      <c r="B32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34"/>
  <sheetViews>
    <sheetView topLeftCell="A22" zoomScaleNormal="100" workbookViewId="0">
      <selection activeCell="B32" sqref="B32:B34"/>
    </sheetView>
  </sheetViews>
  <sheetFormatPr defaultRowHeight="14.4" x14ac:dyDescent="0.3"/>
  <cols>
    <col min="1" max="2" width="18" customWidth="1"/>
    <col min="4" max="4" width="15" bestFit="1" customWidth="1"/>
  </cols>
  <sheetData>
    <row r="1" spans="1:2" ht="15" thickBot="1" x14ac:dyDescent="0.35">
      <c r="A1" s="4" t="s">
        <v>30</v>
      </c>
      <c r="B1" s="5" t="s">
        <v>0</v>
      </c>
    </row>
    <row r="2" spans="1:2" ht="15" thickTop="1" x14ac:dyDescent="0.3">
      <c r="A2" s="18">
        <v>1</v>
      </c>
      <c r="B2" s="7">
        <v>1700000</v>
      </c>
    </row>
    <row r="3" spans="1:2" x14ac:dyDescent="0.3">
      <c r="A3" s="19">
        <v>2</v>
      </c>
      <c r="B3" s="11">
        <v>1650000</v>
      </c>
    </row>
    <row r="4" spans="1:2" x14ac:dyDescent="0.3">
      <c r="A4" s="18">
        <v>3</v>
      </c>
      <c r="B4" s="12">
        <v>1725000</v>
      </c>
    </row>
    <row r="5" spans="1:2" x14ac:dyDescent="0.3">
      <c r="A5" s="19">
        <v>4</v>
      </c>
      <c r="B5" s="11">
        <v>1750000</v>
      </c>
    </row>
    <row r="6" spans="1:2" x14ac:dyDescent="0.3">
      <c r="A6" s="18">
        <v>5</v>
      </c>
      <c r="B6" s="12">
        <v>1725000</v>
      </c>
    </row>
    <row r="7" spans="1:2" x14ac:dyDescent="0.3">
      <c r="A7" s="19">
        <v>6</v>
      </c>
      <c r="B7" s="11">
        <v>1750000</v>
      </c>
    </row>
    <row r="8" spans="1:2" x14ac:dyDescent="0.3">
      <c r="A8" s="18">
        <v>7</v>
      </c>
      <c r="B8" s="12">
        <v>1750000</v>
      </c>
    </row>
    <row r="9" spans="1:2" x14ac:dyDescent="0.3">
      <c r="A9" s="19">
        <v>8</v>
      </c>
      <c r="B9" s="11">
        <v>1775000</v>
      </c>
    </row>
    <row r="10" spans="1:2" x14ac:dyDescent="0.3">
      <c r="A10" s="18">
        <v>9</v>
      </c>
      <c r="B10" s="12">
        <v>1775000</v>
      </c>
    </row>
    <row r="11" spans="1:2" x14ac:dyDescent="0.3">
      <c r="A11" s="19">
        <v>10</v>
      </c>
      <c r="B11" s="11">
        <v>1800000</v>
      </c>
    </row>
    <row r="12" spans="1:2" x14ac:dyDescent="0.3">
      <c r="A12" s="18">
        <v>11</v>
      </c>
      <c r="B12" s="12">
        <v>1800000</v>
      </c>
    </row>
    <row r="13" spans="1:2" x14ac:dyDescent="0.3">
      <c r="A13" s="19">
        <v>12</v>
      </c>
      <c r="B13" s="11">
        <v>1775000</v>
      </c>
    </row>
    <row r="14" spans="1:2" x14ac:dyDescent="0.3">
      <c r="A14" s="18">
        <v>13</v>
      </c>
      <c r="B14" s="12">
        <v>1800000</v>
      </c>
    </row>
    <row r="15" spans="1:2" x14ac:dyDescent="0.3">
      <c r="A15" s="19">
        <v>14</v>
      </c>
      <c r="B15" s="11">
        <v>1825000</v>
      </c>
    </row>
    <row r="16" spans="1:2" x14ac:dyDescent="0.3">
      <c r="A16" s="18">
        <v>15</v>
      </c>
      <c r="B16" s="12">
        <v>1825000</v>
      </c>
    </row>
    <row r="17" spans="1:2" x14ac:dyDescent="0.3">
      <c r="A17" s="19">
        <v>16</v>
      </c>
      <c r="B17" s="11">
        <v>1900000</v>
      </c>
    </row>
    <row r="18" spans="1:2" x14ac:dyDescent="0.3">
      <c r="A18" s="18">
        <v>17</v>
      </c>
      <c r="B18" s="12">
        <v>1900000</v>
      </c>
    </row>
    <row r="19" spans="1:2" x14ac:dyDescent="0.3">
      <c r="A19" s="19">
        <v>18</v>
      </c>
      <c r="B19" s="11">
        <v>1875000</v>
      </c>
    </row>
    <row r="20" spans="1:2" x14ac:dyDescent="0.3">
      <c r="A20" s="18">
        <v>19</v>
      </c>
      <c r="B20" s="12">
        <v>1875000</v>
      </c>
    </row>
    <row r="21" spans="1:2" x14ac:dyDescent="0.3">
      <c r="A21" s="19">
        <v>20</v>
      </c>
      <c r="B21" s="11">
        <v>1850000</v>
      </c>
    </row>
    <row r="22" spans="1:2" x14ac:dyDescent="0.3">
      <c r="A22" s="18">
        <v>21</v>
      </c>
      <c r="B22" s="12">
        <v>1850000</v>
      </c>
    </row>
    <row r="23" spans="1:2" x14ac:dyDescent="0.3">
      <c r="A23" s="19">
        <v>22</v>
      </c>
      <c r="B23" s="11">
        <v>1900000</v>
      </c>
    </row>
    <row r="24" spans="1:2" x14ac:dyDescent="0.3">
      <c r="A24" s="18">
        <v>23</v>
      </c>
      <c r="B24" s="12">
        <v>1875000</v>
      </c>
    </row>
    <row r="25" spans="1:2" x14ac:dyDescent="0.3">
      <c r="A25" s="19">
        <v>24</v>
      </c>
      <c r="B25" s="11">
        <v>1775000</v>
      </c>
    </row>
    <row r="26" spans="1:2" x14ac:dyDescent="0.3">
      <c r="A26" s="18">
        <v>25</v>
      </c>
      <c r="B26" s="12">
        <v>1850000</v>
      </c>
    </row>
    <row r="27" spans="1:2" x14ac:dyDescent="0.3">
      <c r="A27" s="19">
        <v>26</v>
      </c>
      <c r="B27" s="11">
        <v>1900000</v>
      </c>
    </row>
    <row r="28" spans="1:2" x14ac:dyDescent="0.3">
      <c r="A28" s="18">
        <v>27</v>
      </c>
      <c r="B28" s="12">
        <v>1925000</v>
      </c>
    </row>
    <row r="29" spans="1:2" x14ac:dyDescent="0.3">
      <c r="A29" s="19">
        <v>28</v>
      </c>
      <c r="B29" s="11">
        <v>1925000</v>
      </c>
    </row>
    <row r="30" spans="1:2" x14ac:dyDescent="0.3">
      <c r="A30" s="18">
        <v>29</v>
      </c>
      <c r="B30" s="12">
        <v>1850000</v>
      </c>
    </row>
    <row r="31" spans="1:2" x14ac:dyDescent="0.3">
      <c r="A31" s="19">
        <v>30</v>
      </c>
      <c r="B31" s="11">
        <v>1900000</v>
      </c>
    </row>
    <row r="32" spans="1:2" x14ac:dyDescent="0.3">
      <c r="A32" s="18">
        <v>31</v>
      </c>
      <c r="B32" s="12">
        <f t="array" ref="B32:B34">TREND(B2:B31,A2:A31,A32:A34)</f>
        <v>1928563.2183908045</v>
      </c>
    </row>
    <row r="33" spans="1:4" x14ac:dyDescent="0.3">
      <c r="A33" s="19">
        <v>32</v>
      </c>
      <c r="B33" s="11">
        <v>1935621.0604375231</v>
      </c>
      <c r="D33" t="s">
        <v>32</v>
      </c>
    </row>
    <row r="34" spans="1:4" x14ac:dyDescent="0.3">
      <c r="A34" s="20">
        <v>33</v>
      </c>
      <c r="B34" s="12">
        <v>1942678.9024842416</v>
      </c>
    </row>
  </sheetData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4"/>
  <sheetViews>
    <sheetView topLeftCell="A19" zoomScaleNormal="100" workbookViewId="0">
      <selection activeCell="B32" sqref="B32"/>
    </sheetView>
  </sheetViews>
  <sheetFormatPr defaultRowHeight="14.4" x14ac:dyDescent="0.3"/>
  <cols>
    <col min="1" max="2" width="18" customWidth="1"/>
    <col min="4" max="4" width="15" bestFit="1" customWidth="1"/>
  </cols>
  <sheetData>
    <row r="1" spans="1:2" ht="15" thickBot="1" x14ac:dyDescent="0.35">
      <c r="A1" s="4" t="s">
        <v>30</v>
      </c>
      <c r="B1" s="5" t="s">
        <v>0</v>
      </c>
    </row>
    <row r="2" spans="1:2" ht="15" thickTop="1" x14ac:dyDescent="0.3">
      <c r="A2" s="18">
        <v>1</v>
      </c>
      <c r="B2" s="7">
        <v>1700000</v>
      </c>
    </row>
    <row r="3" spans="1:2" x14ac:dyDescent="0.3">
      <c r="A3" s="19">
        <v>2</v>
      </c>
      <c r="B3" s="11">
        <v>1650000</v>
      </c>
    </row>
    <row r="4" spans="1:2" x14ac:dyDescent="0.3">
      <c r="A4" s="18">
        <v>3</v>
      </c>
      <c r="B4" s="12">
        <v>1725000</v>
      </c>
    </row>
    <row r="5" spans="1:2" x14ac:dyDescent="0.3">
      <c r="A5" s="19">
        <v>4</v>
      </c>
      <c r="B5" s="11">
        <v>1750000</v>
      </c>
    </row>
    <row r="6" spans="1:2" x14ac:dyDescent="0.3">
      <c r="A6" s="18">
        <v>5</v>
      </c>
      <c r="B6" s="12">
        <v>1725000</v>
      </c>
    </row>
    <row r="7" spans="1:2" x14ac:dyDescent="0.3">
      <c r="A7" s="19">
        <v>6</v>
      </c>
      <c r="B7" s="11">
        <v>1750000</v>
      </c>
    </row>
    <row r="8" spans="1:2" x14ac:dyDescent="0.3">
      <c r="A8" s="18">
        <v>7</v>
      </c>
      <c r="B8" s="12">
        <v>1750000</v>
      </c>
    </row>
    <row r="9" spans="1:2" x14ac:dyDescent="0.3">
      <c r="A9" s="19">
        <v>8</v>
      </c>
      <c r="B9" s="11">
        <v>1775000</v>
      </c>
    </row>
    <row r="10" spans="1:2" x14ac:dyDescent="0.3">
      <c r="A10" s="18">
        <v>9</v>
      </c>
      <c r="B10" s="12">
        <v>1775000</v>
      </c>
    </row>
    <row r="11" spans="1:2" x14ac:dyDescent="0.3">
      <c r="A11" s="19">
        <v>10</v>
      </c>
      <c r="B11" s="11">
        <v>1800000</v>
      </c>
    </row>
    <row r="12" spans="1:2" x14ac:dyDescent="0.3">
      <c r="A12" s="18">
        <v>11</v>
      </c>
      <c r="B12" s="12">
        <v>1800000</v>
      </c>
    </row>
    <row r="13" spans="1:2" x14ac:dyDescent="0.3">
      <c r="A13" s="19">
        <v>12</v>
      </c>
      <c r="B13" s="11">
        <v>1775000</v>
      </c>
    </row>
    <row r="14" spans="1:2" x14ac:dyDescent="0.3">
      <c r="A14" s="18">
        <v>13</v>
      </c>
      <c r="B14" s="12">
        <v>1800000</v>
      </c>
    </row>
    <row r="15" spans="1:2" x14ac:dyDescent="0.3">
      <c r="A15" s="19">
        <v>14</v>
      </c>
      <c r="B15" s="11">
        <v>1825000</v>
      </c>
    </row>
    <row r="16" spans="1:2" x14ac:dyDescent="0.3">
      <c r="A16" s="18">
        <v>15</v>
      </c>
      <c r="B16" s="12">
        <v>1825000</v>
      </c>
    </row>
    <row r="17" spans="1:2" x14ac:dyDescent="0.3">
      <c r="A17" s="19">
        <v>16</v>
      </c>
      <c r="B17" s="11">
        <v>1900000</v>
      </c>
    </row>
    <row r="18" spans="1:2" x14ac:dyDescent="0.3">
      <c r="A18" s="18">
        <v>17</v>
      </c>
      <c r="B18" s="12">
        <v>1900000</v>
      </c>
    </row>
    <row r="19" spans="1:2" x14ac:dyDescent="0.3">
      <c r="A19" s="19">
        <v>18</v>
      </c>
      <c r="B19" s="11">
        <v>1875000</v>
      </c>
    </row>
    <row r="20" spans="1:2" x14ac:dyDescent="0.3">
      <c r="A20" s="18">
        <v>19</v>
      </c>
      <c r="B20" s="12">
        <v>1875000</v>
      </c>
    </row>
    <row r="21" spans="1:2" x14ac:dyDescent="0.3">
      <c r="A21" s="19">
        <v>20</v>
      </c>
      <c r="B21" s="11">
        <v>1850000</v>
      </c>
    </row>
    <row r="22" spans="1:2" x14ac:dyDescent="0.3">
      <c r="A22" s="18">
        <v>21</v>
      </c>
      <c r="B22" s="12">
        <v>1850000</v>
      </c>
    </row>
    <row r="23" spans="1:2" x14ac:dyDescent="0.3">
      <c r="A23" s="19">
        <v>22</v>
      </c>
      <c r="B23" s="11">
        <v>1900000</v>
      </c>
    </row>
    <row r="24" spans="1:2" x14ac:dyDescent="0.3">
      <c r="A24" s="18">
        <v>23</v>
      </c>
      <c r="B24" s="12">
        <v>1875000</v>
      </c>
    </row>
    <row r="25" spans="1:2" x14ac:dyDescent="0.3">
      <c r="A25" s="19">
        <v>24</v>
      </c>
      <c r="B25" s="11">
        <v>1775000</v>
      </c>
    </row>
    <row r="26" spans="1:2" x14ac:dyDescent="0.3">
      <c r="A26" s="18">
        <v>25</v>
      </c>
      <c r="B26" s="12">
        <v>1850000</v>
      </c>
    </row>
    <row r="27" spans="1:2" x14ac:dyDescent="0.3">
      <c r="A27" s="19">
        <v>26</v>
      </c>
      <c r="B27" s="11">
        <v>1900000</v>
      </c>
    </row>
    <row r="28" spans="1:2" x14ac:dyDescent="0.3">
      <c r="A28" s="18">
        <v>27</v>
      </c>
      <c r="B28" s="12">
        <v>1925000</v>
      </c>
    </row>
    <row r="29" spans="1:2" x14ac:dyDescent="0.3">
      <c r="A29" s="19">
        <v>28</v>
      </c>
      <c r="B29" s="11">
        <v>1925000</v>
      </c>
    </row>
    <row r="30" spans="1:2" x14ac:dyDescent="0.3">
      <c r="A30" s="18">
        <v>29</v>
      </c>
      <c r="B30" s="12">
        <v>1850000</v>
      </c>
    </row>
    <row r="31" spans="1:2" x14ac:dyDescent="0.3">
      <c r="A31" s="19">
        <v>30</v>
      </c>
      <c r="B31" s="11">
        <v>1900000</v>
      </c>
    </row>
    <row r="32" spans="1:2" x14ac:dyDescent="0.3">
      <c r="A32" s="18">
        <v>31</v>
      </c>
      <c r="B32" s="12">
        <f t="array" ref="B32:B34">GROWTH(B2:B31,A2:A31,A32:A34)</f>
        <v>1931353.7820073073</v>
      </c>
    </row>
    <row r="33" spans="1:4" x14ac:dyDescent="0.3">
      <c r="A33" s="19">
        <v>32</v>
      </c>
      <c r="B33" s="11">
        <v>1938921.6981702005</v>
      </c>
      <c r="D33" t="s">
        <v>33</v>
      </c>
    </row>
    <row r="34" spans="1:4" x14ac:dyDescent="0.3">
      <c r="A34" s="20">
        <v>33</v>
      </c>
      <c r="B34" s="12">
        <v>1946519.2688456862</v>
      </c>
    </row>
  </sheetData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2"/>
  <sheetViews>
    <sheetView topLeftCell="A11" zoomScaleNormal="100" workbookViewId="0">
      <selection activeCell="K39" sqref="K39"/>
    </sheetView>
  </sheetViews>
  <sheetFormatPr defaultRowHeight="14.4" x14ac:dyDescent="0.3"/>
  <cols>
    <col min="1" max="3" width="18" customWidth="1"/>
    <col min="5" max="6" width="15.5546875" customWidth="1"/>
  </cols>
  <sheetData>
    <row r="1" spans="1:6" ht="29.4" thickBot="1" x14ac:dyDescent="0.35">
      <c r="A1" s="4" t="s">
        <v>0</v>
      </c>
      <c r="B1" s="4" t="s">
        <v>27</v>
      </c>
      <c r="C1" s="4" t="s">
        <v>28</v>
      </c>
      <c r="E1" s="4" t="s">
        <v>34</v>
      </c>
      <c r="F1" s="4" t="s">
        <v>35</v>
      </c>
    </row>
    <row r="2" spans="1:6" ht="15" thickTop="1" x14ac:dyDescent="0.3">
      <c r="A2" s="6">
        <v>1700000</v>
      </c>
      <c r="B2" s="6">
        <v>20000</v>
      </c>
      <c r="C2" s="7">
        <v>20000</v>
      </c>
      <c r="E2" s="21">
        <f t="array" ref="E2:F2">LINEST(A2:A31,B2:B31)</f>
        <v>85.178727114210986</v>
      </c>
      <c r="F2" s="22">
        <v>10538.360941587016</v>
      </c>
    </row>
    <row r="3" spans="1:6" x14ac:dyDescent="0.3">
      <c r="A3" s="8">
        <v>1650000</v>
      </c>
      <c r="B3" s="8">
        <v>19000</v>
      </c>
      <c r="C3" s="11">
        <v>20000</v>
      </c>
    </row>
    <row r="4" spans="1:6" x14ac:dyDescent="0.3">
      <c r="A4" s="9">
        <v>1725000</v>
      </c>
      <c r="B4" s="9">
        <v>20000</v>
      </c>
      <c r="C4" s="12">
        <v>19000</v>
      </c>
      <c r="E4" s="28" t="s">
        <v>36</v>
      </c>
      <c r="F4" s="28"/>
    </row>
    <row r="5" spans="1:6" x14ac:dyDescent="0.3">
      <c r="A5" s="8">
        <v>1750000</v>
      </c>
      <c r="B5" s="8">
        <v>21000</v>
      </c>
      <c r="C5" s="11">
        <v>20000</v>
      </c>
    </row>
    <row r="6" spans="1:6" x14ac:dyDescent="0.3">
      <c r="A6" s="9">
        <v>1725000</v>
      </c>
      <c r="B6" s="9">
        <v>20000</v>
      </c>
      <c r="C6" s="12">
        <v>21000</v>
      </c>
    </row>
    <row r="7" spans="1:6" x14ac:dyDescent="0.3">
      <c r="A7" s="8">
        <v>1750000</v>
      </c>
      <c r="B7" s="8">
        <v>21000</v>
      </c>
      <c r="C7" s="11">
        <v>20000</v>
      </c>
    </row>
    <row r="8" spans="1:6" x14ac:dyDescent="0.3">
      <c r="A8" s="9">
        <v>1750000</v>
      </c>
      <c r="B8" s="9">
        <v>20500</v>
      </c>
      <c r="C8" s="12">
        <v>21000</v>
      </c>
    </row>
    <row r="9" spans="1:6" x14ac:dyDescent="0.3">
      <c r="A9" s="8">
        <v>1775000</v>
      </c>
      <c r="B9" s="8">
        <v>21000</v>
      </c>
      <c r="C9" s="11">
        <v>20500</v>
      </c>
    </row>
    <row r="10" spans="1:6" x14ac:dyDescent="0.3">
      <c r="A10" s="9">
        <v>1775000</v>
      </c>
      <c r="B10" s="9">
        <v>21000</v>
      </c>
      <c r="C10" s="12">
        <v>21000</v>
      </c>
    </row>
    <row r="11" spans="1:6" x14ac:dyDescent="0.3">
      <c r="A11" s="8">
        <v>1800000</v>
      </c>
      <c r="B11" s="8">
        <v>21000</v>
      </c>
      <c r="C11" s="11">
        <v>21000</v>
      </c>
    </row>
    <row r="12" spans="1:6" x14ac:dyDescent="0.3">
      <c r="A12" s="9">
        <v>1800000</v>
      </c>
      <c r="B12" s="9">
        <v>21500</v>
      </c>
      <c r="C12" s="12">
        <v>21000</v>
      </c>
    </row>
    <row r="13" spans="1:6" x14ac:dyDescent="0.3">
      <c r="A13" s="8">
        <v>1775000</v>
      </c>
      <c r="B13" s="8">
        <v>20500</v>
      </c>
      <c r="C13" s="11">
        <v>21500</v>
      </c>
    </row>
    <row r="14" spans="1:6" x14ac:dyDescent="0.3">
      <c r="A14" s="9">
        <v>1800000</v>
      </c>
      <c r="B14" s="9">
        <v>21000</v>
      </c>
      <c r="C14" s="12">
        <v>20500</v>
      </c>
    </row>
    <row r="15" spans="1:6" x14ac:dyDescent="0.3">
      <c r="A15" s="8">
        <v>1825000</v>
      </c>
      <c r="B15" s="8">
        <v>21000</v>
      </c>
      <c r="C15" s="11">
        <v>21000</v>
      </c>
    </row>
    <row r="16" spans="1:6" x14ac:dyDescent="0.3">
      <c r="A16" s="9">
        <v>1825000</v>
      </c>
      <c r="B16" s="9">
        <v>21500</v>
      </c>
      <c r="C16" s="12">
        <v>21000</v>
      </c>
    </row>
    <row r="17" spans="1:3" x14ac:dyDescent="0.3">
      <c r="A17" s="8">
        <v>1900000</v>
      </c>
      <c r="B17" s="8">
        <v>22000</v>
      </c>
      <c r="C17" s="11">
        <v>21500</v>
      </c>
    </row>
    <row r="18" spans="1:3" x14ac:dyDescent="0.3">
      <c r="A18" s="9">
        <v>1900000</v>
      </c>
      <c r="B18" s="9">
        <v>22000</v>
      </c>
      <c r="C18" s="12">
        <v>22000</v>
      </c>
    </row>
    <row r="19" spans="1:3" x14ac:dyDescent="0.3">
      <c r="A19" s="8">
        <v>1875000</v>
      </c>
      <c r="B19" s="8">
        <v>21500</v>
      </c>
      <c r="C19" s="11">
        <v>22000</v>
      </c>
    </row>
    <row r="20" spans="1:3" x14ac:dyDescent="0.3">
      <c r="A20" s="9">
        <v>1875000</v>
      </c>
      <c r="B20" s="9">
        <v>21750</v>
      </c>
      <c r="C20" s="12">
        <v>21500</v>
      </c>
    </row>
    <row r="21" spans="1:3" x14ac:dyDescent="0.3">
      <c r="A21" s="8">
        <v>1850000</v>
      </c>
      <c r="B21" s="8">
        <v>21750</v>
      </c>
      <c r="C21" s="11">
        <v>21750</v>
      </c>
    </row>
    <row r="22" spans="1:3" x14ac:dyDescent="0.3">
      <c r="A22" s="9">
        <v>1850000</v>
      </c>
      <c r="B22" s="9">
        <v>21500</v>
      </c>
      <c r="C22" s="12">
        <v>21750</v>
      </c>
    </row>
    <row r="23" spans="1:3" x14ac:dyDescent="0.3">
      <c r="A23" s="8">
        <v>1900000</v>
      </c>
      <c r="B23" s="8">
        <v>22000</v>
      </c>
      <c r="C23" s="11">
        <v>21500</v>
      </c>
    </row>
    <row r="24" spans="1:3" x14ac:dyDescent="0.3">
      <c r="A24" s="9">
        <v>1875000</v>
      </c>
      <c r="B24" s="9">
        <v>21750</v>
      </c>
      <c r="C24" s="12">
        <v>22000</v>
      </c>
    </row>
    <row r="25" spans="1:3" x14ac:dyDescent="0.3">
      <c r="A25" s="8">
        <v>1775000</v>
      </c>
      <c r="B25" s="8">
        <v>20500</v>
      </c>
      <c r="C25" s="11">
        <v>21750</v>
      </c>
    </row>
    <row r="26" spans="1:3" x14ac:dyDescent="0.3">
      <c r="A26" s="9">
        <v>1850000</v>
      </c>
      <c r="B26" s="9">
        <v>21500</v>
      </c>
      <c r="C26" s="12">
        <v>20500</v>
      </c>
    </row>
    <row r="27" spans="1:3" x14ac:dyDescent="0.3">
      <c r="A27" s="8">
        <v>1900000</v>
      </c>
      <c r="B27" s="8">
        <v>22000</v>
      </c>
      <c r="C27" s="11">
        <v>21500</v>
      </c>
    </row>
    <row r="28" spans="1:3" x14ac:dyDescent="0.3">
      <c r="A28" s="9">
        <v>1925000</v>
      </c>
      <c r="B28" s="9">
        <v>22500</v>
      </c>
      <c r="C28" s="12">
        <v>22000</v>
      </c>
    </row>
    <row r="29" spans="1:3" x14ac:dyDescent="0.3">
      <c r="A29" s="8">
        <v>1925000</v>
      </c>
      <c r="B29" s="8">
        <v>22500</v>
      </c>
      <c r="C29" s="11">
        <v>22500</v>
      </c>
    </row>
    <row r="30" spans="1:3" x14ac:dyDescent="0.3">
      <c r="A30" s="9">
        <v>1850000</v>
      </c>
      <c r="B30" s="9">
        <v>21750</v>
      </c>
      <c r="C30" s="12">
        <v>22500</v>
      </c>
    </row>
    <row r="31" spans="1:3" x14ac:dyDescent="0.3">
      <c r="A31" s="10">
        <v>1900000</v>
      </c>
      <c r="B31" s="10">
        <v>22000</v>
      </c>
      <c r="C31" s="13">
        <v>21750</v>
      </c>
    </row>
    <row r="32" spans="1:3" x14ac:dyDescent="0.3">
      <c r="A32" s="3"/>
      <c r="B32" s="3"/>
    </row>
  </sheetData>
  <mergeCells count="1">
    <mergeCell ref="E4:F4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/>
  </sheetPr>
  <dimension ref="A1:B35"/>
  <sheetViews>
    <sheetView tabSelected="1" topLeftCell="A10" workbookViewId="0">
      <selection activeCell="M11" sqref="M11"/>
    </sheetView>
  </sheetViews>
  <sheetFormatPr defaultColWidth="9.109375" defaultRowHeight="18" x14ac:dyDescent="0.35"/>
  <cols>
    <col min="1" max="1" width="14.88671875" style="23" bestFit="1" customWidth="1"/>
    <col min="2" max="2" width="19.109375" style="23" customWidth="1"/>
    <col min="3" max="16384" width="9.109375" style="23"/>
  </cols>
  <sheetData>
    <row r="1" spans="1:2" x14ac:dyDescent="0.35">
      <c r="A1" s="25" t="s">
        <v>30</v>
      </c>
      <c r="B1" s="25" t="s">
        <v>0</v>
      </c>
    </row>
    <row r="2" spans="1:2" x14ac:dyDescent="0.35">
      <c r="A2" s="24">
        <v>41455</v>
      </c>
      <c r="B2" s="26">
        <v>1700000</v>
      </c>
    </row>
    <row r="3" spans="1:2" x14ac:dyDescent="0.35">
      <c r="A3" s="24">
        <v>41486</v>
      </c>
      <c r="B3" s="26">
        <v>1650000</v>
      </c>
    </row>
    <row r="4" spans="1:2" x14ac:dyDescent="0.35">
      <c r="A4" s="24">
        <v>41517</v>
      </c>
      <c r="B4" s="26">
        <v>1725000</v>
      </c>
    </row>
    <row r="5" spans="1:2" x14ac:dyDescent="0.35">
      <c r="A5" s="24">
        <v>41547</v>
      </c>
      <c r="B5" s="26">
        <v>1750000</v>
      </c>
    </row>
    <row r="6" spans="1:2" x14ac:dyDescent="0.35">
      <c r="A6" s="24">
        <v>41578</v>
      </c>
      <c r="B6" s="26">
        <v>1725000</v>
      </c>
    </row>
    <row r="7" spans="1:2" x14ac:dyDescent="0.35">
      <c r="A7" s="24">
        <v>41608</v>
      </c>
      <c r="B7" s="26">
        <v>1750000</v>
      </c>
    </row>
    <row r="8" spans="1:2" x14ac:dyDescent="0.35">
      <c r="A8" s="24">
        <v>41639</v>
      </c>
      <c r="B8" s="26">
        <v>1750000</v>
      </c>
    </row>
    <row r="9" spans="1:2" x14ac:dyDescent="0.35">
      <c r="A9" s="24">
        <v>41670</v>
      </c>
      <c r="B9" s="26">
        <v>1775000</v>
      </c>
    </row>
    <row r="10" spans="1:2" x14ac:dyDescent="0.35">
      <c r="A10" s="24">
        <v>41698</v>
      </c>
      <c r="B10" s="26">
        <v>1775000</v>
      </c>
    </row>
    <row r="11" spans="1:2" x14ac:dyDescent="0.35">
      <c r="A11" s="24">
        <v>41729</v>
      </c>
      <c r="B11" s="26">
        <v>1800000</v>
      </c>
    </row>
    <row r="12" spans="1:2" x14ac:dyDescent="0.35">
      <c r="A12" s="24">
        <v>41759</v>
      </c>
      <c r="B12" s="26">
        <v>1800000</v>
      </c>
    </row>
    <row r="13" spans="1:2" x14ac:dyDescent="0.35">
      <c r="A13" s="24">
        <v>41790</v>
      </c>
      <c r="B13" s="26">
        <v>1775000</v>
      </c>
    </row>
    <row r="14" spans="1:2" x14ac:dyDescent="0.35">
      <c r="A14" s="24">
        <v>41820</v>
      </c>
      <c r="B14" s="26">
        <v>1800000</v>
      </c>
    </row>
    <row r="15" spans="1:2" x14ac:dyDescent="0.35">
      <c r="A15" s="24">
        <v>41851</v>
      </c>
      <c r="B15" s="26">
        <v>1825000</v>
      </c>
    </row>
    <row r="16" spans="1:2" x14ac:dyDescent="0.35">
      <c r="A16" s="24">
        <v>41882</v>
      </c>
      <c r="B16" s="26">
        <v>1825000</v>
      </c>
    </row>
    <row r="17" spans="1:2" x14ac:dyDescent="0.35">
      <c r="A17" s="24">
        <v>41912</v>
      </c>
      <c r="B17" s="26">
        <v>1900000</v>
      </c>
    </row>
    <row r="18" spans="1:2" x14ac:dyDescent="0.35">
      <c r="A18" s="24">
        <v>41943</v>
      </c>
      <c r="B18" s="26">
        <v>1900000</v>
      </c>
    </row>
    <row r="19" spans="1:2" x14ac:dyDescent="0.35">
      <c r="A19" s="24">
        <v>41973</v>
      </c>
      <c r="B19" s="26">
        <v>1875000</v>
      </c>
    </row>
    <row r="20" spans="1:2" x14ac:dyDescent="0.35">
      <c r="A20" s="24">
        <v>42004</v>
      </c>
      <c r="B20" s="26">
        <v>1875000</v>
      </c>
    </row>
    <row r="21" spans="1:2" x14ac:dyDescent="0.35">
      <c r="A21" s="24">
        <v>42035</v>
      </c>
      <c r="B21" s="26">
        <v>1850000</v>
      </c>
    </row>
    <row r="22" spans="1:2" x14ac:dyDescent="0.35">
      <c r="A22" s="24">
        <v>42063</v>
      </c>
      <c r="B22" s="26">
        <v>1850000</v>
      </c>
    </row>
    <row r="23" spans="1:2" x14ac:dyDescent="0.35">
      <c r="A23" s="24">
        <v>42094</v>
      </c>
      <c r="B23" s="26">
        <v>1900000</v>
      </c>
    </row>
    <row r="24" spans="1:2" x14ac:dyDescent="0.35">
      <c r="A24" s="24">
        <v>42124</v>
      </c>
      <c r="B24" s="26">
        <v>1875000</v>
      </c>
    </row>
    <row r="25" spans="1:2" x14ac:dyDescent="0.35">
      <c r="A25" s="24">
        <v>42155</v>
      </c>
      <c r="B25" s="26">
        <v>1775000</v>
      </c>
    </row>
    <row r="26" spans="1:2" x14ac:dyDescent="0.35">
      <c r="A26" s="24">
        <v>42185</v>
      </c>
      <c r="B26" s="26">
        <v>1850000</v>
      </c>
    </row>
    <row r="27" spans="1:2" x14ac:dyDescent="0.35">
      <c r="A27" s="24">
        <v>42216</v>
      </c>
      <c r="B27" s="26">
        <v>1900000</v>
      </c>
    </row>
    <row r="28" spans="1:2" x14ac:dyDescent="0.35">
      <c r="A28" s="24">
        <v>42247</v>
      </c>
      <c r="B28" s="26">
        <v>1925000</v>
      </c>
    </row>
    <row r="29" spans="1:2" x14ac:dyDescent="0.35">
      <c r="A29" s="24">
        <v>42277</v>
      </c>
      <c r="B29" s="26">
        <v>1925000</v>
      </c>
    </row>
    <row r="30" spans="1:2" x14ac:dyDescent="0.35">
      <c r="A30" s="24">
        <v>42308</v>
      </c>
      <c r="B30" s="26">
        <v>1850000</v>
      </c>
    </row>
    <row r="31" spans="1:2" x14ac:dyDescent="0.35">
      <c r="A31" s="24">
        <v>42338</v>
      </c>
      <c r="B31" s="26">
        <v>1900000</v>
      </c>
    </row>
    <row r="32" spans="1:2" x14ac:dyDescent="0.35">
      <c r="A32" s="24">
        <v>42369</v>
      </c>
      <c r="B32" s="27">
        <v>1900000</v>
      </c>
    </row>
    <row r="33" spans="1:2" x14ac:dyDescent="0.35">
      <c r="A33" s="24">
        <v>42400</v>
      </c>
      <c r="B33" s="27">
        <v>1875000</v>
      </c>
    </row>
    <row r="34" spans="1:2" x14ac:dyDescent="0.35">
      <c r="A34" s="24">
        <v>42429</v>
      </c>
      <c r="B34" s="27">
        <v>1865000</v>
      </c>
    </row>
    <row r="35" spans="1:2" x14ac:dyDescent="0.35">
      <c r="A35" s="24">
        <v>42460</v>
      </c>
      <c r="B35" s="27">
        <f>_xlfn.FORECAST.ETS(A35,B2:B34,A2:A34)</f>
        <v>1871605.1944971536</v>
      </c>
    </row>
  </sheetData>
  <pageMargins left="0.7" right="0.7" top="0.75" bottom="0.75" header="0.3" footer="0.3"/>
  <pageSetup orientation="portrait" verticalDpi="300" r:id="rId1"/>
  <headerFooter>
    <oddFooter>&amp;L&amp;P of &amp;N&amp;R&amp;D&amp;T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/>
  </sheetPr>
  <dimension ref="A1:B35"/>
  <sheetViews>
    <sheetView workbookViewId="0">
      <selection activeCell="O16" sqref="O16"/>
    </sheetView>
  </sheetViews>
  <sheetFormatPr defaultColWidth="9.109375" defaultRowHeight="18" x14ac:dyDescent="0.35"/>
  <cols>
    <col min="1" max="1" width="14.88671875" style="23" bestFit="1" customWidth="1"/>
    <col min="2" max="2" width="19.109375" style="23" customWidth="1"/>
    <col min="3" max="16384" width="9.109375" style="23"/>
  </cols>
  <sheetData>
    <row r="1" spans="1:2" x14ac:dyDescent="0.35">
      <c r="A1" s="25" t="s">
        <v>30</v>
      </c>
      <c r="B1" s="25" t="s">
        <v>0</v>
      </c>
    </row>
    <row r="2" spans="1:2" x14ac:dyDescent="0.35">
      <c r="A2" s="24">
        <v>41455</v>
      </c>
      <c r="B2" s="26">
        <v>1700000</v>
      </c>
    </row>
    <row r="3" spans="1:2" x14ac:dyDescent="0.35">
      <c r="A3" s="24">
        <v>41486</v>
      </c>
      <c r="B3" s="26">
        <v>1650000</v>
      </c>
    </row>
    <row r="4" spans="1:2" x14ac:dyDescent="0.35">
      <c r="A4" s="24">
        <v>41517</v>
      </c>
      <c r="B4" s="26">
        <v>1725000</v>
      </c>
    </row>
    <row r="5" spans="1:2" x14ac:dyDescent="0.35">
      <c r="A5" s="24">
        <v>41547</v>
      </c>
      <c r="B5" s="26">
        <v>1750000</v>
      </c>
    </row>
    <row r="6" spans="1:2" x14ac:dyDescent="0.35">
      <c r="A6" s="24">
        <v>41578</v>
      </c>
      <c r="B6" s="26">
        <v>1725000</v>
      </c>
    </row>
    <row r="7" spans="1:2" x14ac:dyDescent="0.35">
      <c r="A7" s="24">
        <v>41608</v>
      </c>
      <c r="B7" s="26">
        <v>1750000</v>
      </c>
    </row>
    <row r="8" spans="1:2" x14ac:dyDescent="0.35">
      <c r="A8" s="24">
        <v>41639</v>
      </c>
      <c r="B8" s="26">
        <v>1750000</v>
      </c>
    </row>
    <row r="9" spans="1:2" x14ac:dyDescent="0.35">
      <c r="A9" s="24">
        <v>41670</v>
      </c>
      <c r="B9" s="26">
        <v>1775000</v>
      </c>
    </row>
    <row r="10" spans="1:2" x14ac:dyDescent="0.35">
      <c r="A10" s="24">
        <v>41698</v>
      </c>
      <c r="B10" s="26">
        <v>1775000</v>
      </c>
    </row>
    <row r="11" spans="1:2" x14ac:dyDescent="0.35">
      <c r="A11" s="24">
        <v>41729</v>
      </c>
      <c r="B11" s="26">
        <v>1800000</v>
      </c>
    </row>
    <row r="12" spans="1:2" x14ac:dyDescent="0.35">
      <c r="A12" s="24">
        <v>41759</v>
      </c>
      <c r="B12" s="26">
        <v>1800000</v>
      </c>
    </row>
    <row r="13" spans="1:2" x14ac:dyDescent="0.35">
      <c r="A13" s="24">
        <v>41790</v>
      </c>
      <c r="B13" s="26">
        <v>1775000</v>
      </c>
    </row>
    <row r="14" spans="1:2" x14ac:dyDescent="0.35">
      <c r="A14" s="24">
        <v>41820</v>
      </c>
      <c r="B14" s="26">
        <v>1800000</v>
      </c>
    </row>
    <row r="15" spans="1:2" x14ac:dyDescent="0.35">
      <c r="A15" s="24">
        <v>41851</v>
      </c>
      <c r="B15" s="26">
        <v>1825000</v>
      </c>
    </row>
    <row r="16" spans="1:2" x14ac:dyDescent="0.35">
      <c r="A16" s="24">
        <v>41882</v>
      </c>
      <c r="B16" s="26">
        <v>1825000</v>
      </c>
    </row>
    <row r="17" spans="1:2" x14ac:dyDescent="0.35">
      <c r="A17" s="24">
        <v>41912</v>
      </c>
      <c r="B17" s="26">
        <v>1900000</v>
      </c>
    </row>
    <row r="18" spans="1:2" x14ac:dyDescent="0.35">
      <c r="A18" s="24">
        <v>41943</v>
      </c>
      <c r="B18" s="26">
        <v>1900000</v>
      </c>
    </row>
    <row r="19" spans="1:2" x14ac:dyDescent="0.35">
      <c r="A19" s="24">
        <v>41973</v>
      </c>
      <c r="B19" s="26">
        <v>1875000</v>
      </c>
    </row>
    <row r="20" spans="1:2" x14ac:dyDescent="0.35">
      <c r="A20" s="24">
        <v>42004</v>
      </c>
      <c r="B20" s="26">
        <v>1875000</v>
      </c>
    </row>
    <row r="21" spans="1:2" x14ac:dyDescent="0.35">
      <c r="A21" s="24">
        <v>42035</v>
      </c>
      <c r="B21" s="26">
        <v>1850000</v>
      </c>
    </row>
    <row r="22" spans="1:2" x14ac:dyDescent="0.35">
      <c r="A22" s="24">
        <v>42063</v>
      </c>
      <c r="B22" s="26">
        <v>1850000</v>
      </c>
    </row>
    <row r="23" spans="1:2" x14ac:dyDescent="0.35">
      <c r="A23" s="24">
        <v>42094</v>
      </c>
      <c r="B23" s="26">
        <v>1900000</v>
      </c>
    </row>
    <row r="24" spans="1:2" x14ac:dyDescent="0.35">
      <c r="A24" s="24">
        <v>42124</v>
      </c>
      <c r="B24" s="26">
        <v>1875000</v>
      </c>
    </row>
    <row r="25" spans="1:2" x14ac:dyDescent="0.35">
      <c r="A25" s="24">
        <v>42155</v>
      </c>
      <c r="B25" s="26">
        <v>1775000</v>
      </c>
    </row>
    <row r="26" spans="1:2" x14ac:dyDescent="0.35">
      <c r="A26" s="24">
        <v>42185</v>
      </c>
      <c r="B26" s="26">
        <v>1850000</v>
      </c>
    </row>
    <row r="27" spans="1:2" x14ac:dyDescent="0.35">
      <c r="A27" s="24">
        <v>42216</v>
      </c>
      <c r="B27" s="26">
        <v>1900000</v>
      </c>
    </row>
    <row r="28" spans="1:2" x14ac:dyDescent="0.35">
      <c r="A28" s="24">
        <v>42247</v>
      </c>
      <c r="B28" s="26">
        <v>1925000</v>
      </c>
    </row>
    <row r="29" spans="1:2" x14ac:dyDescent="0.35">
      <c r="A29" s="24">
        <v>42277</v>
      </c>
      <c r="B29" s="26">
        <v>1925000</v>
      </c>
    </row>
    <row r="30" spans="1:2" x14ac:dyDescent="0.35">
      <c r="A30" s="24">
        <v>42308</v>
      </c>
      <c r="B30" s="26">
        <v>1850000</v>
      </c>
    </row>
    <row r="31" spans="1:2" x14ac:dyDescent="0.35">
      <c r="A31" s="24">
        <v>42338</v>
      </c>
      <c r="B31" s="26">
        <v>1900000</v>
      </c>
    </row>
    <row r="32" spans="1:2" x14ac:dyDescent="0.35">
      <c r="A32" s="24">
        <v>42369</v>
      </c>
      <c r="B32" s="27">
        <v>1900000</v>
      </c>
    </row>
    <row r="33" spans="1:2" x14ac:dyDescent="0.35">
      <c r="A33" s="24">
        <v>42400</v>
      </c>
      <c r="B33" s="27">
        <v>1875000</v>
      </c>
    </row>
    <row r="34" spans="1:2" x14ac:dyDescent="0.35">
      <c r="A34" s="24">
        <v>42429</v>
      </c>
      <c r="B34" s="27">
        <v>1865000</v>
      </c>
    </row>
    <row r="35" spans="1:2" x14ac:dyDescent="0.35">
      <c r="A35" s="24">
        <v>42460</v>
      </c>
      <c r="B35" s="27"/>
    </row>
  </sheetData>
  <pageMargins left="0.7" right="0.7" top="0.75" bottom="0.75" header="0.3" footer="0.3"/>
  <pageSetup orientation="portrait" verticalDpi="300" r:id="rId1"/>
  <headerFooter>
    <oddFooter>&amp;L&amp;P of &amp;N&amp;R&amp;D&amp;T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Charts</vt:lpstr>
      </vt:variant>
      <vt:variant>
        <vt:i4>2</vt:i4>
      </vt:variant>
    </vt:vector>
  </HeadingPairs>
  <TitlesOfParts>
    <vt:vector size="13" baseType="lpstr">
      <vt:lpstr>Data</vt:lpstr>
      <vt:lpstr>Single Variable Regression</vt:lpstr>
      <vt:lpstr>Two Variable Regression</vt:lpstr>
      <vt:lpstr>Forecast</vt:lpstr>
      <vt:lpstr>Slope</vt:lpstr>
      <vt:lpstr>Intercept</vt:lpstr>
      <vt:lpstr>Trend</vt:lpstr>
      <vt:lpstr>Growth</vt:lpstr>
      <vt:lpstr>Linest</vt:lpstr>
      <vt:lpstr>FORECAST.ETS</vt:lpstr>
      <vt:lpstr>FORECAST SHEET</vt:lpstr>
      <vt:lpstr>Scatter Chart</vt:lpstr>
      <vt:lpstr>Scatter Chart with Trendline</vt:lpstr>
    </vt:vector>
  </TitlesOfParts>
  <Company>K2 Enterprises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2004-06-07T09:44:04Z</dcterms:created>
  <dcterms:modified xsi:type="dcterms:W3CDTF">2021-10-11T13:44:40Z</dcterms:modified>
</cp:coreProperties>
</file>